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ASESOR\Desktop\CONTRATOS\PROPUESTAS\LICITACIONES 2025\GAORI 2025\"/>
    </mc:Choice>
  </mc:AlternateContent>
  <xr:revisionPtr revIDLastSave="0" documentId="13_ncr:1_{8FCE4886-458C-48C4-904A-2D80507B4924}" xr6:coauthVersionLast="36" xr6:coauthVersionMax="36" xr10:uidLastSave="{00000000-0000-0000-0000-000000000000}"/>
  <bookViews>
    <workbookView xWindow="0" yWindow="0" windowWidth="21600" windowHeight="9525" xr2:uid="{00000000-000D-0000-FFFF-FFFF00000000}"/>
  </bookViews>
  <sheets>
    <sheet name="GAORI" sheetId="3" r:id="rId1"/>
  </sheet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7" i="3" l="1"/>
  <c r="G214" i="3" l="1"/>
  <c r="H214" i="3" s="1"/>
  <c r="G215" i="3"/>
  <c r="H215" i="3" s="1"/>
  <c r="G216" i="3"/>
  <c r="H216" i="3" s="1"/>
  <c r="G217" i="3"/>
  <c r="H217" i="3" s="1"/>
  <c r="G218" i="3"/>
  <c r="H218" i="3" s="1"/>
  <c r="G219" i="3"/>
  <c r="H219" i="3" s="1"/>
  <c r="G220" i="3"/>
  <c r="H220" i="3" s="1"/>
  <c r="G221" i="3"/>
  <c r="H221" i="3" s="1"/>
  <c r="G222" i="3"/>
  <c r="H222" i="3" s="1"/>
  <c r="G223" i="3"/>
  <c r="H223" i="3" s="1"/>
  <c r="G224" i="3"/>
  <c r="H224" i="3" s="1"/>
  <c r="G225" i="3"/>
  <c r="H225" i="3" s="1"/>
  <c r="G226" i="3"/>
  <c r="H226" i="3" s="1"/>
  <c r="G227" i="3"/>
  <c r="G435" i="3"/>
  <c r="H435" i="3" s="1"/>
  <c r="G436" i="3"/>
  <c r="H436" i="3" s="1"/>
  <c r="G437" i="3"/>
  <c r="H437" i="3" s="1"/>
  <c r="G438" i="3"/>
  <c r="H438" i="3" s="1"/>
  <c r="G439" i="3"/>
  <c r="H439" i="3" s="1"/>
  <c r="G440" i="3"/>
  <c r="H440" i="3" s="1"/>
  <c r="G402" i="3"/>
  <c r="H402" i="3" s="1"/>
  <c r="G403" i="3"/>
  <c r="H403" i="3" s="1"/>
  <c r="G404" i="3"/>
  <c r="H404" i="3" s="1"/>
  <c r="G405" i="3"/>
  <c r="H405" i="3" s="1"/>
  <c r="G406" i="3"/>
  <c r="H406" i="3" s="1"/>
  <c r="G407" i="3"/>
  <c r="H407" i="3" s="1"/>
  <c r="G408" i="3"/>
  <c r="H408" i="3" s="1"/>
  <c r="G131" i="3"/>
  <c r="H131" i="3" s="1"/>
  <c r="G130" i="3"/>
  <c r="H130" i="3" s="1"/>
  <c r="G129" i="3"/>
  <c r="H129" i="3" s="1"/>
  <c r="G128" i="3"/>
  <c r="H128" i="3" s="1"/>
  <c r="G127" i="3"/>
  <c r="H127" i="3" s="1"/>
  <c r="G126" i="3"/>
  <c r="H126" i="3" s="1"/>
  <c r="G124" i="3"/>
  <c r="H124" i="3" s="1"/>
  <c r="G123" i="3"/>
  <c r="H123" i="3" s="1"/>
  <c r="G122" i="3"/>
  <c r="H122" i="3" s="1"/>
  <c r="G121" i="3"/>
  <c r="H121" i="3" s="1"/>
  <c r="G120" i="3"/>
  <c r="H120" i="3" s="1"/>
  <c r="G119" i="3"/>
  <c r="H119" i="3" s="1"/>
  <c r="G118" i="3"/>
  <c r="H118" i="3" s="1"/>
  <c r="G117" i="3"/>
  <c r="H117" i="3" s="1"/>
  <c r="G116" i="3"/>
  <c r="H116" i="3" s="1"/>
  <c r="G115" i="3"/>
  <c r="H115" i="3" s="1"/>
  <c r="G114" i="3"/>
  <c r="H114" i="3" s="1"/>
  <c r="G112" i="3"/>
  <c r="H112" i="3" s="1"/>
  <c r="G111" i="3"/>
  <c r="H111" i="3" s="1"/>
  <c r="G110" i="3"/>
  <c r="H110" i="3" s="1"/>
  <c r="G109" i="3"/>
  <c r="H109" i="3" s="1"/>
  <c r="G108" i="3"/>
  <c r="H108" i="3" s="1"/>
  <c r="G107" i="3"/>
  <c r="H107" i="3" s="1"/>
  <c r="G106" i="3"/>
  <c r="H106" i="3" s="1"/>
  <c r="G105" i="3"/>
  <c r="H105" i="3" s="1"/>
  <c r="G104" i="3"/>
  <c r="H104" i="3" s="1"/>
  <c r="G103" i="3"/>
  <c r="H103" i="3" s="1"/>
  <c r="G102" i="3"/>
  <c r="H102" i="3" s="1"/>
  <c r="G101" i="3"/>
  <c r="H101" i="3" s="1"/>
  <c r="G100" i="3"/>
  <c r="H100" i="3" s="1"/>
  <c r="G99" i="3"/>
  <c r="H99" i="3" s="1"/>
  <c r="G98" i="3"/>
  <c r="H98" i="3" s="1"/>
  <c r="G97" i="3"/>
  <c r="H97" i="3" s="1"/>
  <c r="G96" i="3"/>
  <c r="H96" i="3" s="1"/>
  <c r="G94" i="3"/>
  <c r="H94" i="3" s="1"/>
  <c r="G93" i="3"/>
  <c r="H93" i="3" s="1"/>
  <c r="G92" i="3"/>
  <c r="H92" i="3" s="1"/>
  <c r="G91" i="3"/>
  <c r="H91" i="3" s="1"/>
  <c r="G90" i="3"/>
  <c r="H90" i="3" s="1"/>
  <c r="G89" i="3"/>
  <c r="H89" i="3" s="1"/>
  <c r="G88" i="3"/>
  <c r="H88" i="3" s="1"/>
  <c r="G86" i="3"/>
  <c r="H86" i="3" s="1"/>
  <c r="G85" i="3"/>
  <c r="H85" i="3" s="1"/>
  <c r="G84" i="3"/>
  <c r="H84" i="3" s="1"/>
  <c r="G82" i="3"/>
  <c r="H82" i="3" s="1"/>
  <c r="G81" i="3"/>
  <c r="H81" i="3" s="1"/>
  <c r="G80" i="3"/>
  <c r="H80" i="3" s="1"/>
  <c r="G79" i="3"/>
  <c r="H79" i="3" s="1"/>
  <c r="G78" i="3"/>
  <c r="H78" i="3" s="1"/>
  <c r="G77" i="3"/>
  <c r="H77" i="3" s="1"/>
  <c r="G76" i="3"/>
  <c r="H76" i="3" s="1"/>
  <c r="G75" i="3"/>
  <c r="H75" i="3" s="1"/>
  <c r="G74" i="3"/>
  <c r="H74" i="3" s="1"/>
  <c r="G461" i="3"/>
  <c r="H461" i="3" s="1"/>
  <c r="G429" i="3"/>
  <c r="H429" i="3" s="1"/>
  <c r="G374" i="3"/>
  <c r="H374" i="3" s="1"/>
  <c r="G328" i="3"/>
  <c r="H328" i="3" s="1"/>
  <c r="G327" i="3"/>
  <c r="H327" i="3" s="1"/>
  <c r="G70" i="3"/>
  <c r="H70" i="3" s="1"/>
  <c r="G69" i="3"/>
  <c r="H69" i="3" s="1"/>
  <c r="G68" i="3"/>
  <c r="H68" i="3" s="1"/>
  <c r="H67" i="3"/>
  <c r="G418" i="3"/>
  <c r="H418" i="3" s="1"/>
  <c r="G419" i="3"/>
  <c r="H419" i="3" s="1"/>
  <c r="G450" i="3"/>
  <c r="H450" i="3" s="1"/>
  <c r="G451" i="3"/>
  <c r="H451" i="3" s="1"/>
  <c r="G449" i="3"/>
  <c r="H449" i="3" s="1"/>
  <c r="G448" i="3"/>
  <c r="H448" i="3" s="1"/>
  <c r="G417" i="3"/>
  <c r="H417" i="3" s="1"/>
  <c r="G416" i="3"/>
  <c r="H416" i="3" s="1"/>
  <c r="G446" i="3"/>
  <c r="H446" i="3" s="1"/>
  <c r="G445" i="3"/>
  <c r="H445" i="3" s="1"/>
  <c r="G444" i="3"/>
  <c r="H444" i="3" s="1"/>
  <c r="G443" i="3"/>
  <c r="H443" i="3" s="1"/>
  <c r="G442" i="3"/>
  <c r="H442" i="3" s="1"/>
  <c r="G414" i="3"/>
  <c r="H414" i="3" s="1"/>
  <c r="G413" i="3"/>
  <c r="H413" i="3" s="1"/>
  <c r="G412" i="3"/>
  <c r="H412" i="3" s="1"/>
  <c r="G411" i="3"/>
  <c r="H411" i="3" s="1"/>
  <c r="G410" i="3"/>
  <c r="H410" i="3" s="1"/>
  <c r="G462" i="3"/>
  <c r="H462" i="3" s="1"/>
  <c r="G460" i="3"/>
  <c r="H460" i="3" s="1"/>
  <c r="G459" i="3"/>
  <c r="H459" i="3" s="1"/>
  <c r="G458" i="3"/>
  <c r="H458" i="3" s="1"/>
  <c r="G457" i="3"/>
  <c r="H457" i="3" s="1"/>
  <c r="G456" i="3"/>
  <c r="H456" i="3" s="1"/>
  <c r="G455" i="3"/>
  <c r="H455" i="3" s="1"/>
  <c r="G454" i="3"/>
  <c r="H454" i="3" s="1"/>
  <c r="G453" i="3"/>
  <c r="H453" i="3" s="1"/>
  <c r="G423" i="3"/>
  <c r="H423" i="3" s="1"/>
  <c r="G424" i="3"/>
  <c r="H424" i="3" s="1"/>
  <c r="G422" i="3"/>
  <c r="H422" i="3" s="1"/>
  <c r="G434" i="3" l="1"/>
  <c r="H434" i="3" s="1"/>
  <c r="G433" i="3"/>
  <c r="H433" i="3" s="1"/>
  <c r="G401" i="3"/>
  <c r="H401" i="3" s="1"/>
  <c r="G40" i="3" l="1"/>
  <c r="H40" i="3" s="1"/>
  <c r="G41" i="3"/>
  <c r="H41" i="3" s="1"/>
  <c r="G42" i="3"/>
  <c r="H42" i="3" s="1"/>
  <c r="G43" i="3"/>
  <c r="H43" i="3" s="1"/>
  <c r="G44" i="3"/>
  <c r="H44" i="3" s="1"/>
  <c r="G45" i="3"/>
  <c r="H45" i="3" s="1"/>
  <c r="G46" i="3"/>
  <c r="H46" i="3" s="1"/>
  <c r="G47" i="3"/>
  <c r="H47" i="3" s="1"/>
  <c r="G48" i="3"/>
  <c r="H48" i="3" s="1"/>
  <c r="G49" i="3"/>
  <c r="H49" i="3" s="1"/>
  <c r="G50" i="3"/>
  <c r="H50" i="3" s="1"/>
  <c r="G51" i="3"/>
  <c r="H51" i="3" s="1"/>
  <c r="G52" i="3"/>
  <c r="H52" i="3" s="1"/>
  <c r="G54" i="3"/>
  <c r="H54" i="3" s="1"/>
  <c r="G55" i="3"/>
  <c r="H55" i="3" s="1"/>
  <c r="G56" i="3"/>
  <c r="H56" i="3" s="1"/>
  <c r="G57" i="3"/>
  <c r="H57" i="3" s="1"/>
  <c r="G58" i="3"/>
  <c r="H58" i="3" s="1"/>
  <c r="G59" i="3"/>
  <c r="H59" i="3" s="1"/>
  <c r="G60" i="3"/>
  <c r="H60" i="3" s="1"/>
  <c r="G61" i="3"/>
  <c r="H61" i="3" s="1"/>
  <c r="G62" i="3"/>
  <c r="H62" i="3" s="1"/>
  <c r="G63" i="3"/>
  <c r="H63" i="3" s="1"/>
  <c r="G64" i="3"/>
  <c r="H64" i="3" s="1"/>
  <c r="G66" i="3"/>
  <c r="H66" i="3" s="1"/>
  <c r="G71" i="3"/>
  <c r="H71" i="3" s="1"/>
  <c r="G134" i="3"/>
  <c r="H134" i="3" s="1"/>
  <c r="G135" i="3"/>
  <c r="H135" i="3" s="1"/>
  <c r="G136" i="3"/>
  <c r="H136" i="3" s="1"/>
  <c r="G137" i="3"/>
  <c r="H137" i="3" s="1"/>
  <c r="G139" i="3"/>
  <c r="H139" i="3" s="1"/>
  <c r="G140" i="3"/>
  <c r="H140" i="3" s="1"/>
  <c r="G141" i="3"/>
  <c r="H141" i="3" s="1"/>
  <c r="G142" i="3"/>
  <c r="H142" i="3" s="1"/>
  <c r="G143" i="3"/>
  <c r="H143" i="3" s="1"/>
  <c r="G144" i="3"/>
  <c r="H144" i="3" s="1"/>
  <c r="G145" i="3"/>
  <c r="H145" i="3" s="1"/>
  <c r="G146" i="3"/>
  <c r="H146" i="3" s="1"/>
  <c r="G147" i="3"/>
  <c r="H147" i="3" s="1"/>
  <c r="G148" i="3"/>
  <c r="H148" i="3" s="1"/>
  <c r="G150" i="3"/>
  <c r="H150" i="3" s="1"/>
  <c r="G151" i="3"/>
  <c r="H151" i="3" s="1"/>
  <c r="G152" i="3"/>
  <c r="H152" i="3" s="1"/>
  <c r="G153" i="3"/>
  <c r="H153" i="3" s="1"/>
  <c r="G154" i="3"/>
  <c r="H154" i="3" s="1"/>
  <c r="G155" i="3"/>
  <c r="H155" i="3" s="1"/>
  <c r="G156" i="3"/>
  <c r="H156" i="3" s="1"/>
  <c r="G157" i="3"/>
  <c r="H157" i="3" s="1"/>
  <c r="G158" i="3"/>
  <c r="H158" i="3"/>
  <c r="G159" i="3"/>
  <c r="H159" i="3" s="1"/>
  <c r="G160" i="3"/>
  <c r="H160" i="3" s="1"/>
  <c r="G161" i="3"/>
  <c r="H161" i="3" s="1"/>
  <c r="G162" i="3"/>
  <c r="H162" i="3" s="1"/>
  <c r="G163" i="3"/>
  <c r="H163" i="3" s="1"/>
  <c r="G164" i="3"/>
  <c r="H164" i="3" s="1"/>
  <c r="G165" i="3"/>
  <c r="H165" i="3" s="1"/>
  <c r="G166" i="3"/>
  <c r="H166" i="3" s="1"/>
  <c r="G167" i="3"/>
  <c r="H167" i="3" s="1"/>
  <c r="G169" i="3"/>
  <c r="H169" i="3" s="1"/>
  <c r="G170" i="3"/>
  <c r="H170" i="3" s="1"/>
  <c r="G171" i="3"/>
  <c r="H171" i="3" s="1"/>
  <c r="G172" i="3"/>
  <c r="H172" i="3" s="1"/>
  <c r="G173" i="3"/>
  <c r="H173" i="3" s="1"/>
  <c r="G174" i="3"/>
  <c r="H174" i="3" s="1"/>
  <c r="G175" i="3"/>
  <c r="H175" i="3" s="1"/>
  <c r="G176" i="3"/>
  <c r="H176" i="3" s="1"/>
  <c r="G177" i="3"/>
  <c r="H177" i="3" s="1"/>
  <c r="G178" i="3"/>
  <c r="H178" i="3" s="1"/>
  <c r="G179" i="3"/>
  <c r="H179" i="3" s="1"/>
  <c r="G180" i="3"/>
  <c r="H180" i="3" s="1"/>
  <c r="G182" i="3"/>
  <c r="H182" i="3" s="1"/>
  <c r="G184" i="3"/>
  <c r="H184" i="3" s="1"/>
  <c r="G185" i="3"/>
  <c r="H185" i="3" s="1"/>
  <c r="G186" i="3"/>
  <c r="H186" i="3" s="1"/>
  <c r="G187" i="3"/>
  <c r="H187" i="3" s="1"/>
  <c r="G188" i="3"/>
  <c r="H188" i="3" s="1"/>
  <c r="G191" i="3"/>
  <c r="H191" i="3" s="1"/>
  <c r="G192" i="3"/>
  <c r="H192" i="3" s="1"/>
  <c r="G193" i="3"/>
  <c r="H193" i="3" s="1"/>
  <c r="G194" i="3"/>
  <c r="H194" i="3" s="1"/>
  <c r="G195" i="3"/>
  <c r="H195" i="3" s="1"/>
  <c r="G196" i="3"/>
  <c r="H196" i="3" s="1"/>
  <c r="G197" i="3"/>
  <c r="H197" i="3" s="1"/>
  <c r="G198" i="3"/>
  <c r="H198" i="3" s="1"/>
  <c r="G199" i="3"/>
  <c r="H199" i="3" s="1"/>
  <c r="G200" i="3"/>
  <c r="H200" i="3" s="1"/>
  <c r="G201" i="3"/>
  <c r="H201" i="3" s="1"/>
  <c r="G202" i="3"/>
  <c r="H202" i="3" s="1"/>
  <c r="G203" i="3"/>
  <c r="H203" i="3" s="1"/>
  <c r="G204" i="3"/>
  <c r="H204" i="3" s="1"/>
  <c r="G205" i="3"/>
  <c r="H205" i="3" s="1"/>
  <c r="G206" i="3"/>
  <c r="H206" i="3" s="1"/>
  <c r="G207" i="3"/>
  <c r="H207" i="3" s="1"/>
  <c r="G209" i="3"/>
  <c r="H209" i="3" s="1"/>
  <c r="G210" i="3"/>
  <c r="H210" i="3" s="1"/>
  <c r="G211" i="3"/>
  <c r="H211" i="3" s="1"/>
  <c r="G212" i="3"/>
  <c r="H212" i="3" s="1"/>
  <c r="G213" i="3"/>
  <c r="H213" i="3" s="1"/>
  <c r="H227" i="3"/>
  <c r="G228" i="3"/>
  <c r="H228" i="3" s="1"/>
  <c r="G229" i="3"/>
  <c r="H229" i="3" s="1"/>
  <c r="G230" i="3"/>
  <c r="H230" i="3" s="1"/>
  <c r="G231" i="3"/>
  <c r="H231" i="3" s="1"/>
  <c r="G232" i="3"/>
  <c r="H232" i="3" s="1"/>
  <c r="G233" i="3"/>
  <c r="H233" i="3" s="1"/>
  <c r="G235" i="3"/>
  <c r="H235" i="3" s="1"/>
  <c r="G236" i="3"/>
  <c r="H236" i="3" s="1"/>
  <c r="G237" i="3"/>
  <c r="H237" i="3" s="1"/>
  <c r="G238" i="3"/>
  <c r="H238" i="3" s="1"/>
  <c r="G239" i="3"/>
  <c r="H239" i="3" s="1"/>
  <c r="G240" i="3"/>
  <c r="H240" i="3" s="1"/>
  <c r="G241" i="3"/>
  <c r="H241" i="3" s="1"/>
  <c r="G242" i="3"/>
  <c r="H242" i="3" s="1"/>
  <c r="G243" i="3"/>
  <c r="H243" i="3" s="1"/>
  <c r="G244" i="3"/>
  <c r="H244" i="3" s="1"/>
  <c r="G245" i="3"/>
  <c r="H245" i="3" s="1"/>
  <c r="G246" i="3"/>
  <c r="H246" i="3" s="1"/>
  <c r="G247" i="3"/>
  <c r="H247" i="3" s="1"/>
  <c r="G248" i="3"/>
  <c r="H248" i="3" s="1"/>
  <c r="G249" i="3"/>
  <c r="H249" i="3" s="1"/>
  <c r="G250" i="3"/>
  <c r="H250" i="3" s="1"/>
  <c r="G251" i="3"/>
  <c r="H251" i="3" s="1"/>
  <c r="G252" i="3"/>
  <c r="H252" i="3" s="1"/>
  <c r="G253" i="3"/>
  <c r="H253" i="3" s="1"/>
  <c r="G254" i="3"/>
  <c r="H254" i="3" s="1"/>
  <c r="G255" i="3"/>
  <c r="H255" i="3" s="1"/>
  <c r="G256" i="3"/>
  <c r="H256" i="3" s="1"/>
  <c r="G257" i="3"/>
  <c r="H257" i="3" s="1"/>
  <c r="G258" i="3"/>
  <c r="H258" i="3" s="1"/>
  <c r="G259" i="3"/>
  <c r="H259" i="3" s="1"/>
  <c r="G260" i="3"/>
  <c r="H260" i="3" s="1"/>
  <c r="G261" i="3"/>
  <c r="H261" i="3" s="1"/>
  <c r="G262" i="3"/>
  <c r="H262" i="3" s="1"/>
  <c r="G263" i="3"/>
  <c r="H263" i="3" s="1"/>
  <c r="G264" i="3"/>
  <c r="H264" i="3" s="1"/>
  <c r="G266" i="3"/>
  <c r="H266" i="3" s="1"/>
  <c r="G267" i="3"/>
  <c r="H267" i="3" s="1"/>
  <c r="G268" i="3"/>
  <c r="H268" i="3" s="1"/>
  <c r="G269" i="3"/>
  <c r="H269" i="3" s="1"/>
  <c r="G270" i="3"/>
  <c r="H270" i="3" s="1"/>
  <c r="G272" i="3"/>
  <c r="H272" i="3" s="1"/>
  <c r="G273" i="3"/>
  <c r="H273" i="3" s="1"/>
  <c r="G274" i="3"/>
  <c r="H274" i="3" s="1"/>
  <c r="G275" i="3"/>
  <c r="H275" i="3" s="1"/>
  <c r="G276" i="3"/>
  <c r="H276" i="3" s="1"/>
  <c r="G278" i="3"/>
  <c r="H278" i="3" s="1"/>
  <c r="G279" i="3"/>
  <c r="H279" i="3" s="1"/>
  <c r="G280" i="3"/>
  <c r="H280" i="3" s="1"/>
  <c r="G281" i="3"/>
  <c r="H281" i="3" s="1"/>
  <c r="G282" i="3"/>
  <c r="H282" i="3" s="1"/>
  <c r="G283" i="3"/>
  <c r="H283" i="3" s="1"/>
  <c r="G284" i="3"/>
  <c r="H284" i="3" s="1"/>
  <c r="G285" i="3"/>
  <c r="H285" i="3" s="1"/>
  <c r="G287" i="3"/>
  <c r="H287" i="3" s="1"/>
  <c r="G288" i="3"/>
  <c r="H288" i="3" s="1"/>
  <c r="G289" i="3"/>
  <c r="H289" i="3" s="1"/>
  <c r="G290" i="3"/>
  <c r="H290" i="3" s="1"/>
  <c r="G291" i="3"/>
  <c r="H291" i="3" s="1"/>
  <c r="G292" i="3"/>
  <c r="H292" i="3" s="1"/>
  <c r="G293" i="3"/>
  <c r="H293" i="3" s="1"/>
  <c r="G294" i="3"/>
  <c r="H294" i="3" s="1"/>
  <c r="G295" i="3"/>
  <c r="H295" i="3" s="1"/>
  <c r="G296" i="3"/>
  <c r="H296" i="3" s="1"/>
  <c r="G298" i="3"/>
  <c r="H298" i="3" s="1"/>
  <c r="G299" i="3"/>
  <c r="H299" i="3" s="1"/>
  <c r="G300" i="3"/>
  <c r="H300" i="3" s="1"/>
  <c r="G301" i="3"/>
  <c r="H301" i="3" s="1"/>
  <c r="G302" i="3"/>
  <c r="H302" i="3" s="1"/>
  <c r="G304" i="3"/>
  <c r="H304" i="3" s="1"/>
  <c r="G305" i="3"/>
  <c r="H305" i="3" s="1"/>
  <c r="G306" i="3"/>
  <c r="H306" i="3" s="1"/>
  <c r="G307" i="3"/>
  <c r="H307" i="3" s="1"/>
  <c r="G310" i="3"/>
  <c r="H310" i="3" s="1"/>
  <c r="G311" i="3"/>
  <c r="H311" i="3" s="1"/>
  <c r="G313" i="3"/>
  <c r="H313" i="3" s="1"/>
  <c r="G314" i="3"/>
  <c r="H314" i="3" s="1"/>
  <c r="G315" i="3"/>
  <c r="H315" i="3" s="1"/>
  <c r="G316" i="3"/>
  <c r="H316" i="3" s="1"/>
  <c r="G317" i="3"/>
  <c r="H317" i="3" s="1"/>
  <c r="G319" i="3"/>
  <c r="H319" i="3" s="1"/>
  <c r="G320" i="3"/>
  <c r="H320" i="3" s="1"/>
  <c r="G322" i="3"/>
  <c r="H322" i="3" s="1"/>
  <c r="G323" i="3"/>
  <c r="H323" i="3" s="1"/>
  <c r="G324" i="3"/>
  <c r="H324" i="3" s="1"/>
  <c r="G325" i="3"/>
  <c r="H325" i="3" s="1"/>
  <c r="G326" i="3"/>
  <c r="H326" i="3" s="1"/>
  <c r="G329" i="3"/>
  <c r="H329" i="3" s="1"/>
  <c r="G331" i="3"/>
  <c r="H331" i="3" s="1"/>
  <c r="G332" i="3"/>
  <c r="H332" i="3" s="1"/>
  <c r="G333" i="3"/>
  <c r="H333" i="3" s="1"/>
  <c r="G334" i="3"/>
  <c r="H334" i="3" s="1"/>
  <c r="G335" i="3"/>
  <c r="H335" i="3" s="1"/>
  <c r="G337" i="3"/>
  <c r="H337" i="3" s="1"/>
  <c r="G338" i="3"/>
  <c r="H338" i="3" s="1"/>
  <c r="G339" i="3"/>
  <c r="H339" i="3" s="1"/>
  <c r="G340" i="3"/>
  <c r="H340" i="3" s="1"/>
  <c r="G341" i="3"/>
  <c r="H341" i="3" s="1"/>
  <c r="G342" i="3"/>
  <c r="H342" i="3" s="1"/>
  <c r="G343" i="3"/>
  <c r="H343" i="3" s="1"/>
  <c r="G344" i="3"/>
  <c r="H344" i="3" s="1"/>
  <c r="G345" i="3"/>
  <c r="H345" i="3" s="1"/>
  <c r="G346" i="3"/>
  <c r="H346" i="3" s="1"/>
  <c r="G347" i="3"/>
  <c r="H347" i="3" s="1"/>
  <c r="G348" i="3"/>
  <c r="H348" i="3" s="1"/>
  <c r="G349" i="3"/>
  <c r="H349" i="3" s="1"/>
  <c r="G350" i="3"/>
  <c r="H350" i="3" s="1"/>
  <c r="G351" i="3"/>
  <c r="H351" i="3" s="1"/>
  <c r="G352" i="3"/>
  <c r="H352" i="3" s="1"/>
  <c r="G353" i="3"/>
  <c r="H353" i="3" s="1"/>
  <c r="G356" i="3"/>
  <c r="H356" i="3" s="1"/>
  <c r="G357" i="3"/>
  <c r="H357" i="3" s="1"/>
  <c r="G359" i="3"/>
  <c r="H359" i="3" s="1"/>
  <c r="G360" i="3"/>
  <c r="H360" i="3" s="1"/>
  <c r="G361" i="3"/>
  <c r="H361" i="3" s="1"/>
  <c r="G362" i="3"/>
  <c r="H362" i="3" s="1"/>
  <c r="G363" i="3"/>
  <c r="H363" i="3" s="1"/>
  <c r="G365" i="3"/>
  <c r="H365" i="3" s="1"/>
  <c r="G366" i="3"/>
  <c r="H366" i="3" s="1"/>
  <c r="G368" i="3"/>
  <c r="H368" i="3" s="1"/>
  <c r="G369" i="3"/>
  <c r="H369" i="3" s="1"/>
  <c r="G370" i="3"/>
  <c r="H370" i="3" s="1"/>
  <c r="G371" i="3"/>
  <c r="H371" i="3" s="1"/>
  <c r="G372" i="3"/>
  <c r="H372" i="3" s="1"/>
  <c r="G373" i="3"/>
  <c r="H373" i="3" s="1"/>
  <c r="G375" i="3"/>
  <c r="H375" i="3" s="1"/>
  <c r="G377" i="3"/>
  <c r="H377" i="3" s="1"/>
  <c r="G378" i="3"/>
  <c r="H378" i="3" s="1"/>
  <c r="G379" i="3"/>
  <c r="H379" i="3" s="1"/>
  <c r="G380" i="3"/>
  <c r="H380" i="3" s="1"/>
  <c r="G381" i="3"/>
  <c r="H381" i="3" s="1"/>
  <c r="G383" i="3"/>
  <c r="H383" i="3" s="1"/>
  <c r="G384" i="3"/>
  <c r="H384" i="3" s="1"/>
  <c r="G385" i="3"/>
  <c r="H385" i="3" s="1"/>
  <c r="G386" i="3"/>
  <c r="H386" i="3" s="1"/>
  <c r="G387" i="3"/>
  <c r="H387" i="3" s="1"/>
  <c r="G388" i="3"/>
  <c r="H388" i="3" s="1"/>
  <c r="G389" i="3"/>
  <c r="H389" i="3" s="1"/>
  <c r="G390" i="3"/>
  <c r="H390" i="3" s="1"/>
  <c r="G391" i="3"/>
  <c r="H391" i="3" s="1"/>
  <c r="G392" i="3"/>
  <c r="H392" i="3" s="1"/>
  <c r="G393" i="3"/>
  <c r="H393" i="3" s="1"/>
  <c r="G394" i="3"/>
  <c r="H394" i="3" s="1"/>
  <c r="G395" i="3"/>
  <c r="H395" i="3" s="1"/>
  <c r="G396" i="3"/>
  <c r="H396" i="3" s="1"/>
  <c r="G397" i="3"/>
  <c r="H397" i="3" s="1"/>
  <c r="G398" i="3"/>
  <c r="H398" i="3" s="1"/>
  <c r="G421" i="3"/>
  <c r="H421" i="3" s="1"/>
  <c r="G425" i="3"/>
  <c r="H425" i="3" s="1"/>
  <c r="G426" i="3"/>
  <c r="H426" i="3" s="1"/>
  <c r="G427" i="3"/>
  <c r="H427" i="3" s="1"/>
  <c r="G428" i="3"/>
  <c r="H428" i="3" s="1"/>
  <c r="G430" i="3"/>
  <c r="H430" i="3" s="1"/>
  <c r="G465" i="3"/>
  <c r="H465" i="3" s="1"/>
  <c r="G466" i="3"/>
  <c r="H466" i="3" s="1"/>
  <c r="G468" i="3"/>
  <c r="H468" i="3" s="1"/>
  <c r="G469" i="3"/>
  <c r="H469" i="3" s="1"/>
  <c r="G470" i="3"/>
  <c r="H470" i="3" s="1"/>
  <c r="G471" i="3"/>
  <c r="H471" i="3" s="1"/>
  <c r="G472" i="3"/>
  <c r="H472" i="3" s="1"/>
  <c r="G473" i="3"/>
  <c r="H473" i="3" s="1"/>
  <c r="G475" i="3"/>
  <c r="H475" i="3" s="1"/>
  <c r="G476" i="3"/>
  <c r="H476" i="3" s="1"/>
  <c r="G478" i="3"/>
  <c r="H478" i="3" s="1"/>
  <c r="G479" i="3"/>
  <c r="H479" i="3" s="1"/>
  <c r="G480" i="3"/>
  <c r="H480" i="3" s="1"/>
  <c r="G481" i="3"/>
  <c r="H481" i="3" s="1"/>
  <c r="G482" i="3"/>
  <c r="H482" i="3" s="1"/>
  <c r="G483" i="3"/>
  <c r="H483" i="3" s="1"/>
  <c r="G484" i="3"/>
  <c r="H484" i="3" s="1"/>
  <c r="G30" i="3"/>
  <c r="H30" i="3" s="1"/>
  <c r="G31" i="3"/>
  <c r="H31" i="3" s="1"/>
  <c r="G32" i="3"/>
  <c r="H32" i="3" s="1"/>
  <c r="G33" i="3"/>
  <c r="H33" i="3" s="1"/>
  <c r="G34" i="3"/>
  <c r="H34" i="3" s="1"/>
  <c r="G36" i="3"/>
  <c r="H36" i="3" s="1"/>
  <c r="G37" i="3"/>
  <c r="H37" i="3" s="1"/>
  <c r="G38" i="3"/>
  <c r="H38" i="3" s="1"/>
  <c r="G39" i="3"/>
  <c r="H39" i="3" s="1"/>
  <c r="G14" i="3"/>
  <c r="H14" i="3" s="1"/>
  <c r="G15" i="3"/>
  <c r="H15" i="3" s="1"/>
  <c r="G16" i="3"/>
  <c r="H16" i="3" s="1"/>
  <c r="G17" i="3"/>
  <c r="H17" i="3" s="1"/>
  <c r="G18" i="3"/>
  <c r="H18" i="3" s="1"/>
  <c r="G19" i="3"/>
  <c r="H19" i="3" s="1"/>
  <c r="G20" i="3"/>
  <c r="H20" i="3" s="1"/>
  <c r="G21" i="3"/>
  <c r="H21" i="3" s="1"/>
  <c r="G22" i="3"/>
  <c r="H22" i="3" s="1"/>
  <c r="G24" i="3"/>
  <c r="H24" i="3" s="1"/>
  <c r="G25" i="3"/>
  <c r="H25" i="3" s="1"/>
  <c r="G26" i="3"/>
  <c r="H26" i="3" s="1"/>
  <c r="G28" i="3"/>
  <c r="H28" i="3" s="1"/>
  <c r="G29" i="3"/>
  <c r="H29" i="3" s="1"/>
  <c r="G12" i="3" l="1"/>
  <c r="H12" i="3" s="1"/>
  <c r="G11" i="3"/>
  <c r="H11" i="3" l="1"/>
</calcChain>
</file>

<file path=xl/sharedStrings.xml><?xml version="1.0" encoding="utf-8"?>
<sst xmlns="http://schemas.openxmlformats.org/spreadsheetml/2006/main" count="1059" uniqueCount="213">
  <si>
    <t>VALORES UNITARIOS</t>
  </si>
  <si>
    <t>MANTENIMIENTO PREVENTIVO Y CORRECTIVO A TODO COSTO INCLUYENDO INSUMOS Y REPUESTOS PARA LA MAQUINARIA AMARILLA Y EQUIPOS AGRICOLAS DEL GRUPO AREO DEL ORIENTE - GAORI DE LA FAC</t>
  </si>
  <si>
    <t xml:space="preserve"> MINICARGADOR MARCA JHON DEERE-320D MODELO 2012</t>
  </si>
  <si>
    <t>ITEM</t>
  </si>
  <si>
    <t>DESCRIPCION</t>
  </si>
  <si>
    <t>CANTIDAD</t>
  </si>
  <si>
    <t>UNIDAD DE MEDIDA</t>
  </si>
  <si>
    <t>VALOR UNITARIO SIN IVA</t>
  </si>
  <si>
    <t>IVA (SI APLICA)</t>
  </si>
  <si>
    <t>VALOR UNITARIO INCLUIDO IVA (SI APLICA)</t>
  </si>
  <si>
    <t>SISTEMA CARROCERIA</t>
  </si>
  <si>
    <t>SUMINISTRO Y CAMBIO MEDIDOR TANQUE DE COMBUSTIBLE</t>
  </si>
  <si>
    <t xml:space="preserve">Unidad  </t>
  </si>
  <si>
    <t>MANTENIMIENTO A LA TAPICERIA GENERAL DE UN ASIENTO</t>
  </si>
  <si>
    <t>SISTEMA ELECTRICO</t>
  </si>
  <si>
    <t>SUMINISTRO Y CAMBIO ALTERNADOR</t>
  </si>
  <si>
    <t>SUMINISTRO Y CAMBIO DE BATERIA</t>
  </si>
  <si>
    <t xml:space="preserve">SUMINISTRO Y CAMBIO DE MOTOR DE ARRANQUE </t>
  </si>
  <si>
    <t>REPARACION ESTRUCTURAL DEL ALTERNADOR</t>
  </si>
  <si>
    <t>REPARACION ESTRUCTURAL DEL ARRANQUE</t>
  </si>
  <si>
    <t>REPARACION INSTALACION ELECTRICA EN GENERAL</t>
  </si>
  <si>
    <t>REPARACION SISTEMA DE LUCES EN GENERAL</t>
  </si>
  <si>
    <t>REPARACION SISTEMA ELECTRICO DEL ENCENDIDO</t>
  </si>
  <si>
    <t>REPARACION SISTEMA ELECTRICO INYECCION</t>
  </si>
  <si>
    <t xml:space="preserve">SISTEMA DIRECCION </t>
  </si>
  <si>
    <t xml:space="preserve">SUMINISTRO Y CAMBIO TERMINALES </t>
  </si>
  <si>
    <t xml:space="preserve">SUMINISTRO Y CAMBIO ROTULAS </t>
  </si>
  <si>
    <t xml:space="preserve">SUMINISTRO Y CAMBIO RODAMIENTOS </t>
  </si>
  <si>
    <t xml:space="preserve">SISTEMA DE REFRIGERACION </t>
  </si>
  <si>
    <t xml:space="preserve">SUMINISTRO Y CAMBIO DE RADIADOR </t>
  </si>
  <si>
    <t xml:space="preserve">SUMINISTRO Y CAMBIO MOTOR DE VENTILADOR </t>
  </si>
  <si>
    <t>SUMINISTRO Y CAMBIO DE TERMOSTATO</t>
  </si>
  <si>
    <t xml:space="preserve">SUMINISTRO Y CAMBIO PERA DE TEMPERATURA </t>
  </si>
  <si>
    <t xml:space="preserve">SUMINISTROY CAMBIO DE MANGUERAS </t>
  </si>
  <si>
    <t xml:space="preserve">SUMISTROY CAMBIO DEPOSITO AUXILIAR </t>
  </si>
  <si>
    <t xml:space="preserve">SUMINISTRO Y CAMBIO DE VENTILADOR </t>
  </si>
  <si>
    <t>SISTEMA HIDRAHULICO</t>
  </si>
  <si>
    <t>SUMINISTRO Y CAMBIO BOTELLA HIDRAHULICA DE LEVANTE BRAZO</t>
  </si>
  <si>
    <t>SUMINISTRO Y CAMBIO BOTELLA HIDRAHULICA DE LEVANTE VALDE</t>
  </si>
  <si>
    <t>SUMINISTRO Y CAMBIO BOMBA HIDRAHULICA</t>
  </si>
  <si>
    <t>SUMINISTRO Y CAMBIO MANGUERA DE FLUIDO HIDRAULICO</t>
  </si>
  <si>
    <t>SUMINISTRO Y CAMBIO RETENEDORES BOTELLA HIDRAHULICA</t>
  </si>
  <si>
    <t>SUMINISTRO Y CAMBIO EMPAQUETADURA DE LA BOMBA HIDRAHULICA</t>
  </si>
  <si>
    <t>SUMINISTRO Y CAMBIO COMANDO MOVIMIENTO ELEMENTOS HIDRUHULICOS</t>
  </si>
  <si>
    <t>SUMINISTRO Y CAMBIO COLECTOR CENTRAL DE MANDO BOMBA HIDRAHULICA</t>
  </si>
  <si>
    <t>SUMINISTRO Y CAMBIO FILTRO HIDRAULICO</t>
  </si>
  <si>
    <t>REPARACION COLECTOR CENTRAL DE MANDO BOMBA HIDRAHULICA</t>
  </si>
  <si>
    <t>REPARACION COMANDO MOVIMIENTO ELEMENTOS HIDRUHULICOS</t>
  </si>
  <si>
    <t>REPARACION CON EMPAQUES Y RETENES BOTELLA HIDRAHULICA</t>
  </si>
  <si>
    <t>REPARACION GENERAL BOMBA HIDRAHULICA CON INSUMOS</t>
  </si>
  <si>
    <t>REPARACION SERVO TRANSMISION</t>
  </si>
  <si>
    <t>SUMINISTRO Y CAMBIO EMPAQUETADURA COMPLETA BRAZO DE DIRECCION</t>
  </si>
  <si>
    <t>SUMINISTRO Y CAMBIO EMPAQUETADURA COMPLETA COLECTOR CENTRAL DE MANDO BOMBA HIDRAHULICA</t>
  </si>
  <si>
    <t>SUMINISTRO ACEITE HIDRAULICO ISO 68</t>
  </si>
  <si>
    <t>SISTEMA MOTOR</t>
  </si>
  <si>
    <t>SUMINISTRO Y CAMBIO CORREA DE ACCESORIOS</t>
  </si>
  <si>
    <t>SUMINISTRO Y CAMBIO CORREA DE REPARTICION</t>
  </si>
  <si>
    <t xml:space="preserve">SUMINISTRO Y CAMBIO RADIADOR  </t>
  </si>
  <si>
    <t>SUMINISTRO Y CAMBIO TURBO CARGADOR</t>
  </si>
  <si>
    <t xml:space="preserve">SUMINISTRO Y CAMBIO VENTILADOR O VENTAVIOLA </t>
  </si>
  <si>
    <t xml:space="preserve">REPARACION DE RADIADOR </t>
  </si>
  <si>
    <t>REPARACION GENERAL DEL TURBO INCLUYE LOS REPUESTOS E INSUMOS NECESARIOS QUE GARANTICEN UN OPTIMO FUNCIONAMIENTO.</t>
  </si>
  <si>
    <t>REPARACION Y CALIBRACION EN BANCO DE PRUEBAS DE LA BOMBA DE INYECCION</t>
  </si>
  <si>
    <t>SCANEO Y/O PROGRAMACION MODULO ELECTRONICO</t>
  </si>
  <si>
    <t>SINCRONIZACION DE MOTOR INCLUYE FILTROS Y REPUESTOS NECESARIOS PARA UNA OPTIMA SINCRONIZACION</t>
  </si>
  <si>
    <t>SUMINISTRO Y CAMBIO FILTRO ACEITE, FILTRO DE AIRE, FILTRO COMBUSTIBLE   Y ACEITE DE MOTOR DE ACUERDO CON REFERENCIA RECOMENDADA POR EL FABRICANTE</t>
  </si>
  <si>
    <t xml:space="preserve">OTROS MANTENIMIENTOS </t>
  </si>
  <si>
    <t xml:space="preserve">MANTENIMIENTO CORRECTIVO DE RINES </t>
  </si>
  <si>
    <t xml:space="preserve">DESPINCHE DE LLANTA </t>
  </si>
  <si>
    <t>MANTENIMIENTO OROMETRO</t>
  </si>
  <si>
    <t xml:space="preserve">SUMINISTRO Y CAMBIO  DE RIN Y LLANTA </t>
  </si>
  <si>
    <t>CAMBIO DE OROMETRO</t>
  </si>
  <si>
    <t>MINICARGADOR MARCA JHON DEERE-318G MODELO 2022</t>
  </si>
  <si>
    <t xml:space="preserve"> COMPACTADOR CATERPILLAR-CS426E MODELO 2012 </t>
  </si>
  <si>
    <t>SUMINISTRO Y CAMBIO ESPEJO RETROVISOR INTERNO</t>
  </si>
  <si>
    <t>SUMINISTRO Y CAMBIO TECHO SENCILLO CON PARALES Y SOPORTES</t>
  </si>
  <si>
    <t xml:space="preserve">SUMINISTRO Y CAMBIO UÑA PARA VALDE </t>
  </si>
  <si>
    <t>SUMINISTRO Y CAMBIO TABLERO DE INSTRUMENTOS E INDICADORES</t>
  </si>
  <si>
    <t xml:space="preserve">SUMINISTRO Y CAMBIO MANGUERA DE FLUIDO HIDRAULICO </t>
  </si>
  <si>
    <t>SUMINISTRO Y CAMBIO ACOPLE ROSCA DE MANGUERA HIDRUHULICA</t>
  </si>
  <si>
    <t>REPARACION CADENA DE RODILLOS</t>
  </si>
  <si>
    <t>SUMINISTRO Y CAMBIO CADENA DE RODILLOS</t>
  </si>
  <si>
    <t>SUMINISTRO Y CAMBIO EMPAQUETADURA COMPLETA BRAZO HIDRAULICO</t>
  </si>
  <si>
    <t>SUMINISTRO Y CAMBIO EMPAQUE CARTER</t>
  </si>
  <si>
    <t>SUMINISTRO Y CAMBIO FILTRO DE ACEITE</t>
  </si>
  <si>
    <t>SUMINISTRO Y CAMBIO FILTRO DE AIRE</t>
  </si>
  <si>
    <t>SUMINISTRO Y CAMBIO FILTRO DE COMBUSTIBLE PRIMARIO</t>
  </si>
  <si>
    <t>SONDEADA DE RADIADOR</t>
  </si>
  <si>
    <t>SUMINISTRO Y CAMBIO FILTRO ACEITE MOTOR Y ACEITE DE MOTOR DE ACUERDO A REFERENCIA RECOMENDADA POR EL FABRICANTE</t>
  </si>
  <si>
    <t>SUMINISTRO Y CAMBIO FILTRO DE COMBUSTIBLE SECUNDARIO</t>
  </si>
  <si>
    <t>SUMINISTRO Y CAMBIO MANGUERA RADIADOR</t>
  </si>
  <si>
    <t xml:space="preserve">SUMINISTRO Y CAMBIO SOPORTE MOTOR </t>
  </si>
  <si>
    <t>TAPICERIA GENERAL DE UN ASIENTO</t>
  </si>
  <si>
    <t xml:space="preserve">MANTENIMIENTO DE OROMETRO </t>
  </si>
  <si>
    <t xml:space="preserve">MANTENIMIENTO CORRECTIVO DE CORAZA </t>
  </si>
  <si>
    <t>MANTENIMIENTO CORRECTIVO DE RINES</t>
  </si>
  <si>
    <t xml:space="preserve">MAQUINARIA TIPO EXCAVADORA-305.5D MODELOS 2012 </t>
  </si>
  <si>
    <t>REPARACION INSTALACION ELECTRICA  EN GENERAL</t>
  </si>
  <si>
    <t xml:space="preserve">SUMINISTRO Y CAMBIO CAJA DE FUSIBLES COMPLETA </t>
  </si>
  <si>
    <t>SUMINISTRO Y CAMBIO COCUYO LATERAL DE GUARDABARRO</t>
  </si>
  <si>
    <t>SUMINISTRO Y CAMBIO COMANDO DE ENCENDICO LUCES, BAJAS, ALTAS Y DIRECCIONAL.</t>
  </si>
  <si>
    <t>SUMINISTRO Y CAMBIO EXPLORADORA</t>
  </si>
  <si>
    <t>SUMINISTRO Y CAMBIO UNIDAD FAROLA</t>
  </si>
  <si>
    <t>SUMINISTRO Y CAMBIO UNIDAD STOP</t>
  </si>
  <si>
    <t xml:space="preserve">MANTENIMIENTO Y REPARACION GENERAL DEL SISTEMA ELECTRICO </t>
  </si>
  <si>
    <t>SUMINISTRO Y CAMBIO ACOPLE ROSCA DE MANGUERA HIDRAUHULICA</t>
  </si>
  <si>
    <t>SUMINISTRO Y CAMBIO EMPAQUE DE RETENEDOR HIDRAUHULICO</t>
  </si>
  <si>
    <t>SUMINISTRO Y CAMBIO EMPAQUE SELLOS HIDRAULICOS</t>
  </si>
  <si>
    <t>REPARACION GENERAL DE TODO EL SISTEMA HIDRAHULICO DEL VEHICULO</t>
  </si>
  <si>
    <t>SUMINISTRO Y CAMBIO SECCION DE ORUGA</t>
  </si>
  <si>
    <t>SUMINISTRO Y CAMBIO RODILLO PARA ORUGA</t>
  </si>
  <si>
    <t>SUMINISTRO Y CAMBIO ACEITE HIDRAULICO ISO 68</t>
  </si>
  <si>
    <t>SUMINISTRO Y CAMBIO BOMBIN</t>
  </si>
  <si>
    <t>SUMINISTRO Y CAMBIO FLEXIBLE DE ESCAPE</t>
  </si>
  <si>
    <t>SUMINISTRO Y CAMBIO SOPORTE DE BATERIA</t>
  </si>
  <si>
    <t xml:space="preserve">SUMINISTRO Y CAMBIO TERMOSTATO </t>
  </si>
  <si>
    <t xml:space="preserve">CAMBIO CORREA DE REPARTICION </t>
  </si>
  <si>
    <t>LAVADO CALIBRACION DE UN INYECTOR</t>
  </si>
  <si>
    <t xml:space="preserve">REPARACION DE MOTOR INCLUYE A TODO COSTO </t>
  </si>
  <si>
    <t xml:space="preserve">SINCRONIZACION DE MOTOR </t>
  </si>
  <si>
    <t>SISTEMA EMBRAGUE</t>
  </si>
  <si>
    <t>SUMINISTRO Y CAMBIO BALINERA DE EMBRAGUE</t>
  </si>
  <si>
    <t>SUMINISTRO Y CAMBIO BOMBA AUXILIAR EMBRAGUE</t>
  </si>
  <si>
    <t>SUMINISTRO Y CAMBIO BOMBA EMBRAGUE PRINCIPAL</t>
  </si>
  <si>
    <t>SUMINISTRO Y CAMBIO DISCO DE EMBRAGUE</t>
  </si>
  <si>
    <t>SUMINISTRO Y CAMBIO KIT EMBRAGUE</t>
  </si>
  <si>
    <t>SISTEMA FRENOS</t>
  </si>
  <si>
    <t xml:space="preserve">SUMINISTRO Y CAMBIO BANDAS DE FRENO TRASEROS </t>
  </si>
  <si>
    <t xml:space="preserve">SUMINISTRO Y CAMBIO BANDAS DE FRENO DELANTERAS </t>
  </si>
  <si>
    <t xml:space="preserve">CAMBIO LIQUIDO DE FRENOS </t>
  </si>
  <si>
    <t xml:space="preserve">REVISION Y AJUSTE DE FRENOS </t>
  </si>
  <si>
    <t xml:space="preserve">CAMBIO DE PASTILLAS DE FRENO </t>
  </si>
  <si>
    <t>SISTEMA SUSPENSION Y DIRECCION</t>
  </si>
  <si>
    <t>SUMINISTRO Y CAMBIO CAJA DE DIRECCION</t>
  </si>
  <si>
    <t>SUMINISTRO Y CAMBIO EMPAQUETADURA CAJA DIRECCION</t>
  </si>
  <si>
    <t xml:space="preserve">SUMINISTRO Y CAMBIO ROTULA INFERIOR  </t>
  </si>
  <si>
    <t>SUMINISTRO Y CAMBIO ROTULA SUPERIOR</t>
  </si>
  <si>
    <t>SUMINISTRO Y CAMBIO TERMINAL DE DIRECCION</t>
  </si>
  <si>
    <t xml:space="preserve">REVISION GENERAL DE LA SUSPENSION </t>
  </si>
  <si>
    <t xml:space="preserve">REPARACION CAJA DE DIRECCION HIDRAULICA </t>
  </si>
  <si>
    <t>SUMINISTRO Y CAMBIO DE AMORTIGUADORES</t>
  </si>
  <si>
    <t>SISTEMA TRANSMISION</t>
  </si>
  <si>
    <t xml:space="preserve">SUMINISTRO Y CAMBIO CRUCETA CARDAN </t>
  </si>
  <si>
    <t>SUMINISTRO Y CAMBIO ESPARRAGO PARA RUEDA</t>
  </si>
  <si>
    <t>REPARACION GENERAL SISTEMA DE TRACCION 4X4</t>
  </si>
  <si>
    <t>REPARACION TRANSMISION O DIFERENCIAL</t>
  </si>
  <si>
    <t>SUMINISTRO Y CAMBIO DEL YOQUI DEL CARDAN</t>
  </si>
  <si>
    <t xml:space="preserve">SUMINISTRO ACEITE DIFERENCIAL </t>
  </si>
  <si>
    <t>SUMINISTRO Y CAMBIO ORQUILLA</t>
  </si>
  <si>
    <t>SUMINISTRO Y CAMBIO PALANCA DE CAMBIOS</t>
  </si>
  <si>
    <t>SUMINISTRO Y CAMBIO RODAMIENTO CAJA VELOCIDAD</t>
  </si>
  <si>
    <t xml:space="preserve">CAMBIO DE OROMETRO </t>
  </si>
  <si>
    <t xml:space="preserve">ENGRASE GENERAL </t>
  </si>
  <si>
    <t xml:space="preserve">TRACTOR JHON DEERE 5725 Y 5425 MODELOS 2012 Y 2008 SISTEMA ROTO SPEED </t>
  </si>
  <si>
    <t>MANTENIMIENTO A  LA TAPICERIA GENERAL DE UN ASIENTO</t>
  </si>
  <si>
    <t>REPARACION E INSTALACION ELECTRICA  EN GENERAL</t>
  </si>
  <si>
    <t>SUMINISTRO Y CAMBIO FILTRO ACEITE, FILTRO DE AIRE , FILTRO COMBUSTIBLE   Y ACEITE DE MOTOR DE ACUERDO A REFERENCIA RECOMENDADA POR EL FABRICANTE</t>
  </si>
  <si>
    <t>CAMBIO DE CUCHILLA</t>
  </si>
  <si>
    <t xml:space="preserve">SUMINISTRO DE RIN Y LLANTA </t>
  </si>
  <si>
    <t>SUMINISTRO ACEITE HIDRAULICO SAE 10W30</t>
  </si>
  <si>
    <t>CAMBIO Y SUMINISTRO DE LLANTA</t>
  </si>
  <si>
    <t>COMPONENTES DE CAJA O DIFERENCIAL</t>
  </si>
  <si>
    <t>SUMINISTRO Y CAMBIO CARDAN TRILOBULAR</t>
  </si>
  <si>
    <t>SUMINISTRO Y CAMBIO CRUCETA CARDAN TRILOBULAR</t>
  </si>
  <si>
    <t>SUMINISTRO Y CAMBIO EJE HORIZONTAL ROTO SPEED</t>
  </si>
  <si>
    <t>SUMINISTRO Y CAMBIO EJE VERTICAL ROTO SPEED</t>
  </si>
  <si>
    <t>SUMINISTRO Y CAMBIO RODAMIENTO HORIZONTAL ROTO SPEED</t>
  </si>
  <si>
    <t>SUMINISTRO Y CAMBIO RODAMIENTO VERTICAL ROTO SPEED</t>
  </si>
  <si>
    <t>SUMINISTRO Y CAMBIO JOKE HEMBRA PARA CARDAN ROTO SPEED</t>
  </si>
  <si>
    <t>SUMINISTRO Y CAMBIO JOKE MACHO PARA CARDAN ROTO SPEED</t>
  </si>
  <si>
    <t>SUMINISTRO Y CAMBIO JOKIE CON EMBRAGUE DE FRICCION</t>
  </si>
  <si>
    <t>SUMINISTRO Y CAMBIO CUCHILLAS ROTO SPEED 77 X 10 CM</t>
  </si>
  <si>
    <t>SUMINISTRO Y CAMBIO TORNILLOS CON TUERCA PARA CUCHILLAS</t>
  </si>
  <si>
    <t>SUMINISTRO Y CAMBIO RETENEDOR TRANSMISION ROTO SPEED</t>
  </si>
  <si>
    <t>REPARACION CARDAN TRILOBULAR</t>
  </si>
  <si>
    <t>SUMINISTRO Y CAMBIO RODAMIENTO EJE DISCOS DE ARADO</t>
  </si>
  <si>
    <t>REPARACION DISCO DE ARADO</t>
  </si>
  <si>
    <t>SUMINISTRO Y CAMBIO DISCO DE ARADO</t>
  </si>
  <si>
    <t>TRACTOR JHON DEERE 5725 Y 5425 MODELOS 2012 Y 2008  SISTEMA RASTRA</t>
  </si>
  <si>
    <t>CAMBIO Y SUMINISTRO DE LLANTAS</t>
  </si>
  <si>
    <t>TRACTOR KUBOTA MX5100 73763 MODELO 2023</t>
  </si>
  <si>
    <t>SUMINISTRO Y CAMBIO DE ALTERNADOR</t>
  </si>
  <si>
    <t xml:space="preserve">SUMINISTRO Y  CAMBIO DE BUJIA </t>
  </si>
  <si>
    <t>REPARACION SISTEMA ELECTRICO GENERAL</t>
  </si>
  <si>
    <t>SUMINISTRO Y CAMBIO RODAMIENTO DE LLANTA DELANTERA</t>
  </si>
  <si>
    <t>SUMINISTRO Y CAMBIO RODAMIENTO DE LLANTA TRASERA</t>
  </si>
  <si>
    <t>SUMINISTRO DE ACCESORIO RASTRA PARA ARADO</t>
  </si>
  <si>
    <t>SUMINISTRO DE ACCESORIO ROTO SPEED</t>
  </si>
  <si>
    <t>TRACTOR KUBOTA MX5100 73785 MODELO 2023</t>
  </si>
  <si>
    <t xml:space="preserve">  CORTACESPED  GIRO  CERO ZTX GRAVELY  MODELO 2021</t>
  </si>
  <si>
    <t>SUMINISTRO Y CAMBIO DE CUCHILLA</t>
  </si>
  <si>
    <t>SUMINISTRO Y CAMBIO DE CORREAS</t>
  </si>
  <si>
    <t>SUMINISTRO Y CAMBIO DE POLEAS</t>
  </si>
  <si>
    <t>LOS TRABAJOS A REALIZAR SON BAJO LA MODALIDAD A TODO COSTO ESTO QUIERE DECIR QUE SE DEBE INCLUIR LOS REPUESTOS, LA  MANO DE OBRA  E INSUMOS PARA QUE EL ELEMENTO QUEDE FUNCIONANDO EN FORMA OPTIMA Y CONSERVANDO SU ORIGINALIDAD.</t>
  </si>
  <si>
    <t xml:space="preserve">CAMBIO DE FILTRO ACEITE HIDRAULICO </t>
  </si>
  <si>
    <t>CAMBIO DETAPICERIA GENERAL DE UN ASIENTO</t>
  </si>
  <si>
    <t>SISTEMA HIDRAULICO</t>
  </si>
  <si>
    <t>BOGOTA D.C. 10 DE FEBRERO DE 2025</t>
  </si>
  <si>
    <r>
      <t xml:space="preserve">En todo caso, los anteriores valores, son precios de referencia, por lo tanto, el proponente que desee participar en la presente contratación deberá presentar su oferta económica discriminando el valor unitario por cada ítem y vigencia en el documento anexo Excel. 
</t>
    </r>
    <r>
      <rPr>
        <sz val="9"/>
        <color rgb="FF000000"/>
        <rFont val="Calibri"/>
        <family val="2"/>
        <scheme val="minor"/>
      </rPr>
      <t xml:space="preserve">Nota 1. Teniendo en cuenta que el presente proceso se adjudicará por el valor total del Presupuesto oficial y se ejecutará por monto agotable, el valor total de la oferta económica deberá presentarse por el valor total del presupuesto en el SECOP II, anexando el formato de Oferta Económica, en el cual se discrimina el valor unitario de cada uno de los bienes o servicios (según aplique) de acuerdo con las especificaciones técnicas, precios que se deberán mantener durante el plazo de ejecución del Contrato. 
Nota 2. Para efectos de la evaluación y calificación de la oferta económica, se tendrá en cuenta la sumatoria de los valores unitarios de la oferta (INCLUIDO LOS IMPUESTOS A QUE HAYA LUGAR), con el fin de realizar la evaluación de acuerdo con el factor de evaluación determinado en la invitación pública” 
Nota 3. Para efectos de evaluación los proponentes interesados en participar deberán presentar la oferta en plataforma SECOP II por el valor total del presupuesto oficial sin superar este, discriminando en el formulario económico los valores unitarios por cada ítem y vigencia (INCLUIDO LOS IMPUESTOS A QUE HAYA LUGAR) 
Nota 4. Se deberá ofertar la totalidad de los ítems del anexo de oferta económica, so pena de rechazo
Nota 5. Lo anterior servirá de base para la evaluación económica, adjudicando al oferente que cumpla con todas las condiciones exigidas por la Entidad Estatal en los Documentos del Proceso, y que ofrezca el Menor Valor en la sumatoria de valores unitarios por ítems (INCLUIDO LOS IMPUESTOS A QUE HAYA LUGAR). 
Nota 6. El servicio contratado, se realizará conforme a las necesidades de servicio de acuerdo a prioridades y se ejecutarán previa autorización del Supervisor de acuerdo a protocolo indicado en ficha técnica, quien llevará el control de los mismos hasta agotar el presupuesto oficial asignado si fuere necesario, conforme a los precios unitarios ofertados por la empresa seleccionada. </t>
    </r>
  </si>
  <si>
    <t>NIT.</t>
  </si>
  <si>
    <t>900.967.611-5</t>
  </si>
  <si>
    <t>C.C. No. 9.434.082</t>
  </si>
  <si>
    <t>Nit. 900.967.611-5</t>
  </si>
  <si>
    <t>SUMINISTRO Y CAMBIO EMPAQUETADURA COMPLETA COLECTOR CENTRAL DE MANDO BOMBA HIDRAULICA</t>
  </si>
  <si>
    <t>REPARACION CON EMPAQUES Y RETENES BOTELLA HIDRAULICA</t>
  </si>
  <si>
    <t>REPARACION COMANDO MOVIMIENTO ELEMENTOS HIDRAULICOS</t>
  </si>
  <si>
    <t>REPARACION COLECTOR CENTRAL DE MANDO BOMBA HIDRAULICA</t>
  </si>
  <si>
    <t>SUMINISTRO Y CAMBIO COLECTOR CENTRAL DE MANDO BOMBA HIDRAULICA</t>
  </si>
  <si>
    <t>KTRACTOR S.A.S.</t>
  </si>
  <si>
    <t>Representante Legal</t>
  </si>
  <si>
    <t xml:space="preserve">LUIS A. TIBADUIZA PEREZ </t>
  </si>
  <si>
    <t>Cl. 24 #7a-38, Yopal, Casanare</t>
  </si>
  <si>
    <t>VALIDEZ DE LA OFERTA: NOVENTA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</si>
</sst>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9"/>
      <name val="Calibri"/>
      <family val="2"/>
      <scheme val="minor"/>
    </font>
    <font>
      <sz val="9"/>
      <color theme="1"/>
      <name val="Calibri"/>
      <family val="2"/>
      <scheme val="minor"/>
    </font>
    <font>
      <b/>
      <sz val="9"/>
      <color theme="0"/>
      <name val="Calibri"/>
      <family val="2"/>
      <scheme val="minor"/>
    </font>
    <font>
      <b/>
      <sz val="9"/>
      <color rgb="FF000000"/>
      <name val="Calibri"/>
      <family val="2"/>
      <scheme val="minor"/>
    </font>
    <font>
      <b/>
      <sz val="9"/>
      <color theme="1"/>
      <name val="Calibri"/>
      <family val="2"/>
      <scheme val="minor"/>
    </font>
    <font>
      <sz val="9"/>
      <color rgb="FF000000"/>
      <name val="Calibri"/>
      <family val="2"/>
      <scheme val="minor"/>
    </font>
    <font>
      <sz val="9"/>
      <color rgb="FFFF0000"/>
      <name val="Calibri"/>
      <family val="2"/>
      <scheme val="minor"/>
    </font>
    <font>
      <b/>
      <u/>
      <sz val="9"/>
      <color rgb="FF000000"/>
      <name val="Calibri"/>
      <family val="2"/>
      <scheme val="minor"/>
    </font>
    <font>
      <b/>
      <sz val="14"/>
      <color theme="1"/>
      <name val="Calibri"/>
      <family val="2"/>
      <scheme val="minor"/>
    </font>
    <font>
      <b/>
      <sz val="11"/>
      <color rgb="FF474747"/>
      <name val="Arial"/>
      <family val="2"/>
    </font>
    <font>
      <b/>
      <sz val="14"/>
      <color rgb="FF000000"/>
      <name val="Monotype Corsiva"/>
      <family val="4"/>
    </font>
  </fonts>
  <fills count="8">
    <fill>
      <patternFill patternType="none"/>
    </fill>
    <fill>
      <patternFill patternType="gray125"/>
    </fill>
    <fill>
      <patternFill patternType="solid">
        <fgColor theme="9" tint="-0.249977111117893"/>
        <bgColor indexed="64"/>
      </patternFill>
    </fill>
    <fill>
      <patternFill patternType="solid">
        <fgColor theme="0"/>
        <bgColor indexed="64"/>
      </patternFill>
    </fill>
    <fill>
      <patternFill patternType="solid">
        <fgColor theme="7" tint="0.59999389629810485"/>
        <bgColor indexed="64"/>
      </patternFill>
    </fill>
    <fill>
      <patternFill patternType="solid">
        <fgColor rgb="FF92D050"/>
        <bgColor rgb="FF000000"/>
      </patternFill>
    </fill>
    <fill>
      <patternFill patternType="solid">
        <fgColor theme="8" tint="0.39997558519241921"/>
        <bgColor indexed="64"/>
      </patternFill>
    </fill>
    <fill>
      <patternFill patternType="solid">
        <fgColor theme="5"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43">
    <xf numFmtId="0" fontId="0" fillId="0" borderId="0" xfId="0"/>
    <xf numFmtId="0" fontId="3" fillId="0" borderId="0" xfId="0" applyFont="1" applyAlignment="1">
      <alignment horizontal="left" vertical="top" wrapText="1" indent="16"/>
    </xf>
    <xf numFmtId="0" fontId="3" fillId="0" borderId="0" xfId="0" applyFont="1" applyAlignment="1">
      <alignment horizontal="left" vertical="top" wrapText="1" indent="12"/>
    </xf>
    <xf numFmtId="0" fontId="3" fillId="5" borderId="1" xfId="0" applyFont="1" applyFill="1" applyBorder="1" applyAlignment="1">
      <alignment horizontal="center" vertical="center" wrapText="1"/>
    </xf>
    <xf numFmtId="0" fontId="4" fillId="3" borderId="0" xfId="0" applyFont="1" applyFill="1" applyAlignment="1">
      <alignment wrapText="1"/>
    </xf>
    <xf numFmtId="0" fontId="7" fillId="6" borderId="1" xfId="0" applyFont="1" applyFill="1" applyBorder="1" applyAlignment="1">
      <alignment vertical="center" wrapText="1"/>
    </xf>
    <xf numFmtId="0" fontId="6" fillId="6"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8"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164" fontId="4" fillId="0" borderId="1" xfId="1" applyNumberFormat="1" applyFont="1" applyBorder="1" applyAlignment="1">
      <alignment horizontal="right" vertical="center" wrapText="1"/>
    </xf>
    <xf numFmtId="164" fontId="4" fillId="3" borderId="1" xfId="1" applyNumberFormat="1" applyFont="1" applyFill="1" applyBorder="1" applyAlignment="1">
      <alignment vertical="center" wrapText="1"/>
    </xf>
    <xf numFmtId="0" fontId="4" fillId="3" borderId="1" xfId="0" applyFont="1" applyFill="1" applyBorder="1" applyAlignment="1">
      <alignment horizontal="justify" vertical="center" wrapText="1"/>
    </xf>
    <xf numFmtId="164" fontId="4" fillId="3" borderId="1" xfId="1" applyNumberFormat="1" applyFont="1" applyFill="1" applyBorder="1" applyAlignment="1">
      <alignment horizontal="right" vertical="center" wrapText="1"/>
    </xf>
    <xf numFmtId="0" fontId="4" fillId="3" borderId="1" xfId="1" applyNumberFormat="1" applyFont="1" applyFill="1" applyBorder="1" applyAlignment="1">
      <alignment vertical="center" wrapText="1"/>
    </xf>
    <xf numFmtId="0" fontId="4" fillId="3" borderId="1" xfId="0" applyFont="1" applyFill="1" applyBorder="1" applyAlignment="1">
      <alignment horizontal="center" wrapText="1"/>
    </xf>
    <xf numFmtId="0" fontId="4" fillId="3" borderId="1" xfId="0" applyFont="1" applyFill="1" applyBorder="1" applyAlignment="1">
      <alignment horizontal="center"/>
    </xf>
    <xf numFmtId="0" fontId="8" fillId="3" borderId="1" xfId="0" applyFont="1" applyFill="1" applyBorder="1" applyAlignment="1">
      <alignment horizontal="center" vertical="center"/>
    </xf>
    <xf numFmtId="0" fontId="4" fillId="0" borderId="1" xfId="0" applyFont="1" applyBorder="1" applyAlignment="1">
      <alignment horizontal="center" vertical="center"/>
    </xf>
    <xf numFmtId="164" fontId="4" fillId="0" borderId="1" xfId="1" applyNumberFormat="1" applyFont="1" applyBorder="1" applyAlignment="1">
      <alignment horizontal="right" vertical="center"/>
    </xf>
    <xf numFmtId="164" fontId="4" fillId="3" borderId="1" xfId="1" applyNumberFormat="1" applyFont="1" applyFill="1" applyBorder="1" applyAlignment="1">
      <alignment vertical="center"/>
    </xf>
    <xf numFmtId="0" fontId="4" fillId="3" borderId="0" xfId="0" applyFont="1" applyFill="1"/>
    <xf numFmtId="0" fontId="9" fillId="3" borderId="0" xfId="0" applyFont="1" applyFill="1"/>
    <xf numFmtId="0" fontId="8" fillId="0" borderId="0" xfId="0" applyFont="1" applyFill="1" applyBorder="1" applyAlignment="1">
      <alignment wrapText="1"/>
    </xf>
    <xf numFmtId="0" fontId="6" fillId="0" borderId="0" xfId="0" applyFont="1" applyFill="1" applyBorder="1" applyAlignment="1">
      <alignment wrapText="1"/>
    </xf>
    <xf numFmtId="0" fontId="4" fillId="0" borderId="0" xfId="0" applyFont="1" applyFill="1" applyBorder="1" applyAlignment="1">
      <alignment wrapText="1"/>
    </xf>
    <xf numFmtId="0" fontId="2" fillId="0" borderId="0" xfId="0" applyFont="1"/>
    <xf numFmtId="0" fontId="6" fillId="7"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10" fillId="0" borderId="0" xfId="0" applyFont="1" applyFill="1" applyBorder="1" applyAlignment="1">
      <alignment horizontal="center" wrapText="1"/>
    </xf>
    <xf numFmtId="0" fontId="8" fillId="0" borderId="0" xfId="0" applyFont="1" applyFill="1" applyBorder="1" applyAlignment="1">
      <alignment horizontal="center" vertical="center" wrapText="1"/>
    </xf>
    <xf numFmtId="0" fontId="11" fillId="3" borderId="0" xfId="0" applyFont="1" applyFill="1" applyAlignment="1">
      <alignment wrapText="1"/>
    </xf>
    <xf numFmtId="0" fontId="12" fillId="0" borderId="0" xfId="0" applyFont="1"/>
    <xf numFmtId="0" fontId="13" fillId="0" borderId="0" xfId="0" applyFont="1" applyFill="1" applyBorder="1" applyAlignment="1">
      <alignment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2638425</xdr:colOff>
      <xdr:row>1</xdr:row>
      <xdr:rowOff>45065</xdr:rowOff>
    </xdr:to>
    <xdr:pic>
      <xdr:nvPicPr>
        <xdr:cNvPr id="4" name="Imagen 3">
          <a:extLst>
            <a:ext uri="{FF2B5EF4-FFF2-40B4-BE49-F238E27FC236}">
              <a16:creationId xmlns:a16="http://schemas.microsoft.com/office/drawing/2014/main" id="{9E98F3D9-3F93-415E-B063-3FE9915D4F0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638425" cy="1149965"/>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sheetPr>
  <dimension ref="B1:I495"/>
  <sheetViews>
    <sheetView showGridLines="0" tabSelected="1" topLeftCell="A414" zoomScaleNormal="100" workbookViewId="0">
      <selection activeCell="C490" sqref="C490"/>
    </sheetView>
  </sheetViews>
  <sheetFormatPr baseColWidth="10" defaultColWidth="11.42578125" defaultRowHeight="12" x14ac:dyDescent="0.2"/>
  <cols>
    <col min="1" max="1" width="1.28515625" style="4" customWidth="1"/>
    <col min="2" max="2" width="4.5703125" style="4" customWidth="1"/>
    <col min="3" max="3" width="62.42578125" style="4" customWidth="1"/>
    <col min="4" max="4" width="9.7109375" style="4" customWidth="1"/>
    <col min="5" max="5" width="9.85546875" style="4" customWidth="1"/>
    <col min="6" max="6" width="13" style="4" customWidth="1"/>
    <col min="7" max="7" width="12.85546875" style="4" customWidth="1"/>
    <col min="8" max="8" width="15.28515625" style="4" customWidth="1"/>
    <col min="9" max="9" width="20.28515625" style="4" bestFit="1" customWidth="1"/>
    <col min="10" max="16384" width="11.42578125" style="4"/>
  </cols>
  <sheetData>
    <row r="1" spans="2:8" ht="87" customHeight="1" x14ac:dyDescent="0.25">
      <c r="D1" s="27" t="s">
        <v>199</v>
      </c>
      <c r="E1" s="27" t="s">
        <v>200</v>
      </c>
    </row>
    <row r="2" spans="2:8" ht="19.5" customHeight="1" x14ac:dyDescent="0.3">
      <c r="C2" s="40" t="s">
        <v>208</v>
      </c>
      <c r="D2" s="27"/>
      <c r="E2" s="27"/>
    </row>
    <row r="3" spans="2:8" x14ac:dyDescent="0.2">
      <c r="C3" s="1"/>
    </row>
    <row r="4" spans="2:8" x14ac:dyDescent="0.2">
      <c r="C4" s="2" t="s">
        <v>197</v>
      </c>
    </row>
    <row r="5" spans="2:8" x14ac:dyDescent="0.2">
      <c r="C5" s="2" t="s">
        <v>212</v>
      </c>
    </row>
    <row r="6" spans="2:8" ht="19.5" customHeight="1" x14ac:dyDescent="0.2">
      <c r="B6" s="36" t="s">
        <v>0</v>
      </c>
      <c r="C6" s="36"/>
      <c r="D6" s="36"/>
      <c r="E6" s="36"/>
      <c r="F6" s="36"/>
      <c r="G6" s="36"/>
      <c r="H6" s="36"/>
    </row>
    <row r="7" spans="2:8" ht="27.75" customHeight="1" x14ac:dyDescent="0.2">
      <c r="B7" s="35" t="s">
        <v>1</v>
      </c>
      <c r="C7" s="35"/>
      <c r="D7" s="35"/>
      <c r="E7" s="35"/>
      <c r="F7" s="35"/>
      <c r="G7" s="35"/>
      <c r="H7" s="35"/>
    </row>
    <row r="8" spans="2:8" ht="21.75" customHeight="1" x14ac:dyDescent="0.2">
      <c r="B8" s="28" t="s">
        <v>2</v>
      </c>
      <c r="C8" s="28"/>
      <c r="D8" s="28"/>
      <c r="E8" s="28"/>
      <c r="F8" s="28"/>
      <c r="G8" s="28"/>
      <c r="H8" s="28"/>
    </row>
    <row r="9" spans="2:8" ht="51" customHeight="1" x14ac:dyDescent="0.2">
      <c r="B9" s="5" t="s">
        <v>3</v>
      </c>
      <c r="C9" s="6" t="s">
        <v>4</v>
      </c>
      <c r="D9" s="6" t="s">
        <v>5</v>
      </c>
      <c r="E9" s="6" t="s">
        <v>6</v>
      </c>
      <c r="F9" s="3" t="s">
        <v>7</v>
      </c>
      <c r="G9" s="3" t="s">
        <v>8</v>
      </c>
      <c r="H9" s="3" t="s">
        <v>9</v>
      </c>
    </row>
    <row r="10" spans="2:8" x14ac:dyDescent="0.2">
      <c r="B10" s="37" t="s">
        <v>10</v>
      </c>
      <c r="C10" s="37"/>
      <c r="D10" s="37"/>
      <c r="E10" s="37"/>
      <c r="F10" s="37"/>
      <c r="G10" s="37"/>
      <c r="H10" s="37"/>
    </row>
    <row r="11" spans="2:8" x14ac:dyDescent="0.2">
      <c r="B11" s="7">
        <v>1</v>
      </c>
      <c r="C11" s="8" t="s">
        <v>11</v>
      </c>
      <c r="D11" s="9">
        <v>1</v>
      </c>
      <c r="E11" s="10" t="s">
        <v>12</v>
      </c>
      <c r="F11" s="11">
        <v>2975992.8000000007</v>
      </c>
      <c r="G11" s="12">
        <f>F11*19%</f>
        <v>565438.6320000001</v>
      </c>
      <c r="H11" s="12">
        <f>F11+G11</f>
        <v>3541431.432000001</v>
      </c>
    </row>
    <row r="12" spans="2:8" x14ac:dyDescent="0.2">
      <c r="B12" s="7">
        <v>2</v>
      </c>
      <c r="C12" s="8" t="s">
        <v>13</v>
      </c>
      <c r="D12" s="9">
        <v>1</v>
      </c>
      <c r="E12" s="10" t="s">
        <v>12</v>
      </c>
      <c r="F12" s="11">
        <v>773619.00000000012</v>
      </c>
      <c r="G12" s="12">
        <f t="shared" ref="G12:G39" si="0">F12*19%</f>
        <v>146987.61000000002</v>
      </c>
      <c r="H12" s="12">
        <f t="shared" ref="H12:H39" si="1">F12+G12</f>
        <v>920606.6100000001</v>
      </c>
    </row>
    <row r="13" spans="2:8" x14ac:dyDescent="0.2">
      <c r="B13" s="29" t="s">
        <v>14</v>
      </c>
      <c r="C13" s="30"/>
      <c r="D13" s="30"/>
      <c r="E13" s="30"/>
      <c r="F13" s="30"/>
      <c r="G13" s="30"/>
      <c r="H13" s="31"/>
    </row>
    <row r="14" spans="2:8" x14ac:dyDescent="0.2">
      <c r="B14" s="7">
        <v>3</v>
      </c>
      <c r="C14" s="8" t="s">
        <v>15</v>
      </c>
      <c r="D14" s="9">
        <v>1</v>
      </c>
      <c r="E14" s="10" t="s">
        <v>12</v>
      </c>
      <c r="F14" s="11">
        <v>3953928.0000000005</v>
      </c>
      <c r="G14" s="12">
        <f t="shared" si="0"/>
        <v>751246.32000000007</v>
      </c>
      <c r="H14" s="12">
        <f t="shared" si="1"/>
        <v>4705174.32</v>
      </c>
    </row>
    <row r="15" spans="2:8" x14ac:dyDescent="0.2">
      <c r="B15" s="7">
        <v>4</v>
      </c>
      <c r="C15" s="8" t="s">
        <v>16</v>
      </c>
      <c r="D15" s="9">
        <v>1</v>
      </c>
      <c r="E15" s="10" t="s">
        <v>12</v>
      </c>
      <c r="F15" s="11">
        <v>983280</v>
      </c>
      <c r="G15" s="12">
        <f t="shared" si="0"/>
        <v>186823.2</v>
      </c>
      <c r="H15" s="12">
        <f t="shared" si="1"/>
        <v>1170103.2</v>
      </c>
    </row>
    <row r="16" spans="2:8" x14ac:dyDescent="0.2">
      <c r="B16" s="7">
        <v>5</v>
      </c>
      <c r="C16" s="8" t="s">
        <v>17</v>
      </c>
      <c r="D16" s="9">
        <v>1</v>
      </c>
      <c r="E16" s="10" t="s">
        <v>12</v>
      </c>
      <c r="F16" s="11">
        <v>3109713.8820000002</v>
      </c>
      <c r="G16" s="12">
        <f t="shared" si="0"/>
        <v>590845.6375800001</v>
      </c>
      <c r="H16" s="12">
        <f t="shared" si="1"/>
        <v>3700559.5195800001</v>
      </c>
    </row>
    <row r="17" spans="2:8" x14ac:dyDescent="0.2">
      <c r="B17" s="7">
        <v>6</v>
      </c>
      <c r="C17" s="8" t="s">
        <v>18</v>
      </c>
      <c r="D17" s="9">
        <v>1</v>
      </c>
      <c r="E17" s="10" t="s">
        <v>12</v>
      </c>
      <c r="F17" s="11">
        <v>1593240.0000000002</v>
      </c>
      <c r="G17" s="12">
        <f t="shared" si="0"/>
        <v>302715.60000000003</v>
      </c>
      <c r="H17" s="12">
        <f t="shared" si="1"/>
        <v>1895955.6000000003</v>
      </c>
    </row>
    <row r="18" spans="2:8" x14ac:dyDescent="0.2">
      <c r="B18" s="7">
        <v>7</v>
      </c>
      <c r="C18" s="8" t="s">
        <v>19</v>
      </c>
      <c r="D18" s="9">
        <v>1</v>
      </c>
      <c r="E18" s="10" t="s">
        <v>12</v>
      </c>
      <c r="F18" s="11">
        <v>1523676.0000000002</v>
      </c>
      <c r="G18" s="12">
        <f t="shared" si="0"/>
        <v>289498.44000000006</v>
      </c>
      <c r="H18" s="12">
        <f t="shared" si="1"/>
        <v>1813174.4400000004</v>
      </c>
    </row>
    <row r="19" spans="2:8" x14ac:dyDescent="0.2">
      <c r="B19" s="7">
        <v>8</v>
      </c>
      <c r="C19" s="8" t="s">
        <v>20</v>
      </c>
      <c r="D19" s="9">
        <v>1</v>
      </c>
      <c r="E19" s="10" t="s">
        <v>12</v>
      </c>
      <c r="F19" s="11">
        <v>2553372.4260000004</v>
      </c>
      <c r="G19" s="12">
        <f t="shared" si="0"/>
        <v>485140.76094000007</v>
      </c>
      <c r="H19" s="12">
        <f t="shared" si="1"/>
        <v>3038513.1869400004</v>
      </c>
    </row>
    <row r="20" spans="2:8" x14ac:dyDescent="0.2">
      <c r="B20" s="7">
        <v>9</v>
      </c>
      <c r="C20" s="8" t="s">
        <v>21</v>
      </c>
      <c r="D20" s="9">
        <v>1</v>
      </c>
      <c r="E20" s="10" t="s">
        <v>12</v>
      </c>
      <c r="F20" s="11">
        <v>1833031.5960000001</v>
      </c>
      <c r="G20" s="12">
        <f t="shared" si="0"/>
        <v>348276.00324000005</v>
      </c>
      <c r="H20" s="12">
        <f t="shared" si="1"/>
        <v>2181307.5992400004</v>
      </c>
    </row>
    <row r="21" spans="2:8" x14ac:dyDescent="0.2">
      <c r="B21" s="7">
        <v>10</v>
      </c>
      <c r="C21" s="8" t="s">
        <v>22</v>
      </c>
      <c r="D21" s="9">
        <v>1</v>
      </c>
      <c r="E21" s="10" t="s">
        <v>12</v>
      </c>
      <c r="F21" s="11">
        <v>1482162.0000000002</v>
      </c>
      <c r="G21" s="12">
        <f t="shared" si="0"/>
        <v>281610.78000000003</v>
      </c>
      <c r="H21" s="12">
        <f t="shared" si="1"/>
        <v>1763772.7800000003</v>
      </c>
    </row>
    <row r="22" spans="2:8" x14ac:dyDescent="0.2">
      <c r="B22" s="7">
        <v>11</v>
      </c>
      <c r="C22" s="8" t="s">
        <v>23</v>
      </c>
      <c r="D22" s="9">
        <v>1</v>
      </c>
      <c r="E22" s="10" t="s">
        <v>12</v>
      </c>
      <c r="F22" s="11">
        <v>1799688.0000000002</v>
      </c>
      <c r="G22" s="12">
        <f t="shared" si="0"/>
        <v>341940.72000000003</v>
      </c>
      <c r="H22" s="12">
        <f t="shared" si="1"/>
        <v>2141628.7200000002</v>
      </c>
    </row>
    <row r="23" spans="2:8" x14ac:dyDescent="0.2">
      <c r="B23" s="29" t="s">
        <v>24</v>
      </c>
      <c r="C23" s="30"/>
      <c r="D23" s="30"/>
      <c r="E23" s="30"/>
      <c r="F23" s="30"/>
      <c r="G23" s="30"/>
      <c r="H23" s="31"/>
    </row>
    <row r="24" spans="2:8" x14ac:dyDescent="0.2">
      <c r="B24" s="7">
        <v>12</v>
      </c>
      <c r="C24" s="8" t="s">
        <v>25</v>
      </c>
      <c r="D24" s="9">
        <v>1</v>
      </c>
      <c r="E24" s="10" t="s">
        <v>12</v>
      </c>
      <c r="F24" s="11">
        <v>2029427.5980000002</v>
      </c>
      <c r="G24" s="12">
        <f t="shared" si="0"/>
        <v>385591.24362000002</v>
      </c>
      <c r="H24" s="12">
        <f t="shared" si="1"/>
        <v>2415018.8416200001</v>
      </c>
    </row>
    <row r="25" spans="2:8" x14ac:dyDescent="0.2">
      <c r="B25" s="7">
        <v>13</v>
      </c>
      <c r="C25" s="8" t="s">
        <v>26</v>
      </c>
      <c r="D25" s="9">
        <v>1</v>
      </c>
      <c r="E25" s="10" t="s">
        <v>12</v>
      </c>
      <c r="F25" s="11">
        <v>2373030</v>
      </c>
      <c r="G25" s="12">
        <f t="shared" si="0"/>
        <v>450875.7</v>
      </c>
      <c r="H25" s="12">
        <f t="shared" si="1"/>
        <v>2823905.7</v>
      </c>
    </row>
    <row r="26" spans="2:8" x14ac:dyDescent="0.2">
      <c r="B26" s="7">
        <v>14</v>
      </c>
      <c r="C26" s="8" t="s">
        <v>27</v>
      </c>
      <c r="D26" s="9">
        <v>1</v>
      </c>
      <c r="E26" s="10" t="s">
        <v>12</v>
      </c>
      <c r="F26" s="11">
        <v>1963500.0000000002</v>
      </c>
      <c r="G26" s="12">
        <f t="shared" si="0"/>
        <v>373065.00000000006</v>
      </c>
      <c r="H26" s="12">
        <f t="shared" si="1"/>
        <v>2336565.0000000005</v>
      </c>
    </row>
    <row r="27" spans="2:8" x14ac:dyDescent="0.2">
      <c r="B27" s="29" t="s">
        <v>28</v>
      </c>
      <c r="C27" s="30"/>
      <c r="D27" s="30"/>
      <c r="E27" s="30"/>
      <c r="F27" s="30"/>
      <c r="G27" s="30"/>
      <c r="H27" s="31"/>
    </row>
    <row r="28" spans="2:8" x14ac:dyDescent="0.2">
      <c r="B28" s="7">
        <v>15</v>
      </c>
      <c r="C28" s="8" t="s">
        <v>29</v>
      </c>
      <c r="D28" s="9">
        <v>1</v>
      </c>
      <c r="E28" s="10" t="s">
        <v>12</v>
      </c>
      <c r="F28" s="11">
        <v>5564559</v>
      </c>
      <c r="G28" s="12">
        <f t="shared" si="0"/>
        <v>1057266.21</v>
      </c>
      <c r="H28" s="12">
        <f t="shared" si="1"/>
        <v>6621825.21</v>
      </c>
    </row>
    <row r="29" spans="2:8" x14ac:dyDescent="0.2">
      <c r="B29" s="7">
        <v>16</v>
      </c>
      <c r="C29" s="8" t="s">
        <v>30</v>
      </c>
      <c r="D29" s="9">
        <v>1</v>
      </c>
      <c r="E29" s="10" t="s">
        <v>12</v>
      </c>
      <c r="F29" s="11">
        <v>1799688.0000000002</v>
      </c>
      <c r="G29" s="12">
        <f t="shared" si="0"/>
        <v>341940.72000000003</v>
      </c>
      <c r="H29" s="12">
        <f t="shared" si="1"/>
        <v>2141628.7200000002</v>
      </c>
    </row>
    <row r="30" spans="2:8" x14ac:dyDescent="0.2">
      <c r="B30" s="7">
        <v>17</v>
      </c>
      <c r="C30" s="8" t="s">
        <v>31</v>
      </c>
      <c r="D30" s="9">
        <v>1</v>
      </c>
      <c r="E30" s="10" t="s">
        <v>12</v>
      </c>
      <c r="F30" s="11">
        <v>736929.60000000009</v>
      </c>
      <c r="G30" s="12">
        <f t="shared" si="0"/>
        <v>140016.62400000001</v>
      </c>
      <c r="H30" s="12">
        <f t="shared" si="1"/>
        <v>876946.22400000016</v>
      </c>
    </row>
    <row r="31" spans="2:8" x14ac:dyDescent="0.2">
      <c r="B31" s="7">
        <v>18</v>
      </c>
      <c r="C31" s="8" t="s">
        <v>32</v>
      </c>
      <c r="D31" s="9">
        <v>1</v>
      </c>
      <c r="E31" s="10" t="s">
        <v>12</v>
      </c>
      <c r="F31" s="11">
        <v>969408.00000000012</v>
      </c>
      <c r="G31" s="12">
        <f t="shared" si="0"/>
        <v>184187.52000000002</v>
      </c>
      <c r="H31" s="12">
        <f t="shared" si="1"/>
        <v>1153595.52</v>
      </c>
    </row>
    <row r="32" spans="2:8" x14ac:dyDescent="0.2">
      <c r="B32" s="7">
        <v>19</v>
      </c>
      <c r="C32" s="8" t="s">
        <v>33</v>
      </c>
      <c r="D32" s="9">
        <v>1</v>
      </c>
      <c r="E32" s="10" t="s">
        <v>12</v>
      </c>
      <c r="F32" s="11">
        <v>1374450</v>
      </c>
      <c r="G32" s="12">
        <f t="shared" si="0"/>
        <v>261145.5</v>
      </c>
      <c r="H32" s="12">
        <f t="shared" si="1"/>
        <v>1635595.5</v>
      </c>
    </row>
    <row r="33" spans="2:8" x14ac:dyDescent="0.2">
      <c r="B33" s="7">
        <v>20</v>
      </c>
      <c r="C33" s="8" t="s">
        <v>34</v>
      </c>
      <c r="D33" s="9">
        <v>1</v>
      </c>
      <c r="E33" s="10" t="s">
        <v>12</v>
      </c>
      <c r="F33" s="11">
        <v>1292544</v>
      </c>
      <c r="G33" s="12">
        <f t="shared" si="0"/>
        <v>245583.36000000002</v>
      </c>
      <c r="H33" s="12">
        <f t="shared" si="1"/>
        <v>1538127.36</v>
      </c>
    </row>
    <row r="34" spans="2:8" x14ac:dyDescent="0.2">
      <c r="B34" s="7">
        <v>21</v>
      </c>
      <c r="C34" s="8" t="s">
        <v>35</v>
      </c>
      <c r="D34" s="9">
        <v>1</v>
      </c>
      <c r="E34" s="10" t="s">
        <v>12</v>
      </c>
      <c r="F34" s="11">
        <v>2552550</v>
      </c>
      <c r="G34" s="12">
        <f t="shared" si="0"/>
        <v>484984.5</v>
      </c>
      <c r="H34" s="12">
        <f t="shared" si="1"/>
        <v>3037534.5</v>
      </c>
    </row>
    <row r="35" spans="2:8" x14ac:dyDescent="0.2">
      <c r="B35" s="29" t="s">
        <v>36</v>
      </c>
      <c r="C35" s="30"/>
      <c r="D35" s="30"/>
      <c r="E35" s="30"/>
      <c r="F35" s="30"/>
      <c r="G35" s="30"/>
      <c r="H35" s="31"/>
    </row>
    <row r="36" spans="2:8" x14ac:dyDescent="0.2">
      <c r="B36" s="7">
        <v>22</v>
      </c>
      <c r="C36" s="8" t="s">
        <v>37</v>
      </c>
      <c r="D36" s="9">
        <v>1</v>
      </c>
      <c r="E36" s="10" t="s">
        <v>12</v>
      </c>
      <c r="F36" s="11">
        <v>5237232.33</v>
      </c>
      <c r="G36" s="12">
        <f t="shared" si="0"/>
        <v>995074.14269999997</v>
      </c>
      <c r="H36" s="12">
        <f t="shared" si="1"/>
        <v>6232306.4726999998</v>
      </c>
    </row>
    <row r="37" spans="2:8" x14ac:dyDescent="0.2">
      <c r="B37" s="7">
        <v>23</v>
      </c>
      <c r="C37" s="8" t="s">
        <v>38</v>
      </c>
      <c r="D37" s="9">
        <v>1</v>
      </c>
      <c r="E37" s="10" t="s">
        <v>12</v>
      </c>
      <c r="F37" s="11">
        <v>5237232.33</v>
      </c>
      <c r="G37" s="12">
        <f t="shared" si="0"/>
        <v>995074.14269999997</v>
      </c>
      <c r="H37" s="12">
        <f t="shared" si="1"/>
        <v>6232306.4726999998</v>
      </c>
    </row>
    <row r="38" spans="2:8" x14ac:dyDescent="0.2">
      <c r="B38" s="7">
        <v>24</v>
      </c>
      <c r="C38" s="8" t="s">
        <v>39</v>
      </c>
      <c r="D38" s="9">
        <v>1</v>
      </c>
      <c r="E38" s="10" t="s">
        <v>12</v>
      </c>
      <c r="F38" s="11">
        <v>22094623.716000002</v>
      </c>
      <c r="G38" s="12">
        <f t="shared" si="0"/>
        <v>4197978.5060400004</v>
      </c>
      <c r="H38" s="12">
        <f t="shared" si="1"/>
        <v>26292602.222040001</v>
      </c>
    </row>
    <row r="39" spans="2:8" x14ac:dyDescent="0.2">
      <c r="B39" s="7">
        <v>25</v>
      </c>
      <c r="C39" s="13" t="s">
        <v>40</v>
      </c>
      <c r="D39" s="9">
        <v>1</v>
      </c>
      <c r="E39" s="7" t="s">
        <v>12</v>
      </c>
      <c r="F39" s="14">
        <v>949299.51600000006</v>
      </c>
      <c r="G39" s="12">
        <f t="shared" si="0"/>
        <v>180366.90804000001</v>
      </c>
      <c r="H39" s="12">
        <f t="shared" si="1"/>
        <v>1129666.42404</v>
      </c>
    </row>
    <row r="40" spans="2:8" x14ac:dyDescent="0.2">
      <c r="B40" s="7">
        <v>26</v>
      </c>
      <c r="C40" s="8" t="s">
        <v>41</v>
      </c>
      <c r="D40" s="9">
        <v>1</v>
      </c>
      <c r="E40" s="10" t="s">
        <v>12</v>
      </c>
      <c r="F40" s="11">
        <v>1374773.1360000002</v>
      </c>
      <c r="G40" s="12">
        <f t="shared" ref="G40:G167" si="2">F40*19%</f>
        <v>261206.89584000004</v>
      </c>
      <c r="H40" s="12">
        <f t="shared" ref="H40:H167" si="3">F40+G40</f>
        <v>1635980.0318400003</v>
      </c>
    </row>
    <row r="41" spans="2:8" x14ac:dyDescent="0.2">
      <c r="B41" s="7">
        <v>27</v>
      </c>
      <c r="C41" s="8" t="s">
        <v>42</v>
      </c>
      <c r="D41" s="9">
        <v>1</v>
      </c>
      <c r="E41" s="10" t="s">
        <v>12</v>
      </c>
      <c r="F41" s="11">
        <v>3436882.3500000006</v>
      </c>
      <c r="G41" s="12">
        <f t="shared" si="2"/>
        <v>653007.64650000015</v>
      </c>
      <c r="H41" s="12">
        <f t="shared" si="3"/>
        <v>4089889.9965000008</v>
      </c>
    </row>
    <row r="42" spans="2:8" x14ac:dyDescent="0.2">
      <c r="B42" s="7">
        <v>28</v>
      </c>
      <c r="C42" s="8" t="s">
        <v>43</v>
      </c>
      <c r="D42" s="9">
        <v>1</v>
      </c>
      <c r="E42" s="10" t="s">
        <v>12</v>
      </c>
      <c r="F42" s="11">
        <v>16693677.000000002</v>
      </c>
      <c r="G42" s="12">
        <f t="shared" si="2"/>
        <v>3171798.6300000004</v>
      </c>
      <c r="H42" s="12">
        <f t="shared" si="3"/>
        <v>19865475.630000003</v>
      </c>
    </row>
    <row r="43" spans="2:8" x14ac:dyDescent="0.2">
      <c r="B43" s="7">
        <v>29</v>
      </c>
      <c r="C43" s="8" t="s">
        <v>207</v>
      </c>
      <c r="D43" s="9">
        <v>1</v>
      </c>
      <c r="E43" s="10" t="s">
        <v>12</v>
      </c>
      <c r="F43" s="11">
        <v>11292832.386000002</v>
      </c>
      <c r="G43" s="12">
        <f t="shared" si="2"/>
        <v>2145638.1533400002</v>
      </c>
      <c r="H43" s="12">
        <f t="shared" si="3"/>
        <v>13438470.539340002</v>
      </c>
    </row>
    <row r="44" spans="2:8" x14ac:dyDescent="0.2">
      <c r="B44" s="7">
        <v>30</v>
      </c>
      <c r="C44" s="8" t="s">
        <v>45</v>
      </c>
      <c r="D44" s="9">
        <v>1</v>
      </c>
      <c r="E44" s="10" t="s">
        <v>12</v>
      </c>
      <c r="F44" s="11">
        <v>556507.5120000001</v>
      </c>
      <c r="G44" s="12">
        <f t="shared" si="2"/>
        <v>105736.42728000002</v>
      </c>
      <c r="H44" s="12">
        <f t="shared" si="3"/>
        <v>662243.93928000017</v>
      </c>
    </row>
    <row r="45" spans="2:8" x14ac:dyDescent="0.2">
      <c r="B45" s="7">
        <v>31</v>
      </c>
      <c r="C45" s="8" t="s">
        <v>206</v>
      </c>
      <c r="D45" s="9">
        <v>1</v>
      </c>
      <c r="E45" s="10" t="s">
        <v>12</v>
      </c>
      <c r="F45" s="11">
        <v>2291124</v>
      </c>
      <c r="G45" s="12">
        <f t="shared" si="2"/>
        <v>435313.56</v>
      </c>
      <c r="H45" s="12">
        <f t="shared" si="3"/>
        <v>2726437.56</v>
      </c>
    </row>
    <row r="46" spans="2:8" x14ac:dyDescent="0.2">
      <c r="B46" s="7">
        <v>32</v>
      </c>
      <c r="C46" s="8" t="s">
        <v>205</v>
      </c>
      <c r="D46" s="9">
        <v>1</v>
      </c>
      <c r="E46" s="10" t="s">
        <v>12</v>
      </c>
      <c r="F46" s="11">
        <v>2699532</v>
      </c>
      <c r="G46" s="12">
        <f t="shared" si="2"/>
        <v>512911.08</v>
      </c>
      <c r="H46" s="12">
        <f t="shared" si="3"/>
        <v>3212443.08</v>
      </c>
    </row>
    <row r="47" spans="2:8" x14ac:dyDescent="0.2">
      <c r="B47" s="7">
        <v>33</v>
      </c>
      <c r="C47" s="8" t="s">
        <v>204</v>
      </c>
      <c r="D47" s="9">
        <v>1</v>
      </c>
      <c r="E47" s="10" t="s">
        <v>12</v>
      </c>
      <c r="F47" s="11">
        <v>1963500.0000000002</v>
      </c>
      <c r="G47" s="12">
        <f t="shared" si="2"/>
        <v>373065.00000000006</v>
      </c>
      <c r="H47" s="12">
        <f t="shared" si="3"/>
        <v>2336565.0000000005</v>
      </c>
    </row>
    <row r="48" spans="2:8" x14ac:dyDescent="0.2">
      <c r="B48" s="7">
        <v>34</v>
      </c>
      <c r="C48" s="8" t="s">
        <v>49</v>
      </c>
      <c r="D48" s="9">
        <v>1</v>
      </c>
      <c r="E48" s="10" t="s">
        <v>12</v>
      </c>
      <c r="F48" s="11">
        <v>9295770</v>
      </c>
      <c r="G48" s="12">
        <f t="shared" si="2"/>
        <v>1766196.3</v>
      </c>
      <c r="H48" s="12">
        <f t="shared" si="3"/>
        <v>11061966.300000001</v>
      </c>
    </row>
    <row r="49" spans="2:8" x14ac:dyDescent="0.2">
      <c r="B49" s="7">
        <v>35</v>
      </c>
      <c r="C49" s="8" t="s">
        <v>50</v>
      </c>
      <c r="D49" s="9">
        <v>1</v>
      </c>
      <c r="E49" s="10" t="s">
        <v>12</v>
      </c>
      <c r="F49" s="11">
        <v>12763872.000000002</v>
      </c>
      <c r="G49" s="12">
        <f t="shared" si="2"/>
        <v>2425135.6800000002</v>
      </c>
      <c r="H49" s="12">
        <f t="shared" si="3"/>
        <v>15189007.680000002</v>
      </c>
    </row>
    <row r="50" spans="2:8" x14ac:dyDescent="0.2">
      <c r="B50" s="7">
        <v>36</v>
      </c>
      <c r="C50" s="8" t="s">
        <v>51</v>
      </c>
      <c r="D50" s="9">
        <v>1</v>
      </c>
      <c r="E50" s="10" t="s">
        <v>12</v>
      </c>
      <c r="F50" s="11">
        <v>3541032.0000000005</v>
      </c>
      <c r="G50" s="12">
        <f t="shared" si="2"/>
        <v>672796.08000000007</v>
      </c>
      <c r="H50" s="12">
        <f t="shared" si="3"/>
        <v>4213828.08</v>
      </c>
    </row>
    <row r="51" spans="2:8" ht="24" x14ac:dyDescent="0.2">
      <c r="B51" s="7">
        <v>37</v>
      </c>
      <c r="C51" s="8" t="s">
        <v>203</v>
      </c>
      <c r="D51" s="9">
        <v>1</v>
      </c>
      <c r="E51" s="10" t="s">
        <v>12</v>
      </c>
      <c r="F51" s="11">
        <v>4363458</v>
      </c>
      <c r="G51" s="12">
        <f t="shared" si="2"/>
        <v>829057.02</v>
      </c>
      <c r="H51" s="12">
        <f t="shared" si="3"/>
        <v>5192515.0199999996</v>
      </c>
    </row>
    <row r="52" spans="2:8" x14ac:dyDescent="0.2">
      <c r="B52" s="7">
        <v>38</v>
      </c>
      <c r="C52" s="8" t="s">
        <v>53</v>
      </c>
      <c r="D52" s="9">
        <v>1</v>
      </c>
      <c r="E52" s="10" t="s">
        <v>12</v>
      </c>
      <c r="F52" s="11">
        <v>1061412.0000000002</v>
      </c>
      <c r="G52" s="12">
        <f t="shared" si="2"/>
        <v>201668.28000000006</v>
      </c>
      <c r="H52" s="12">
        <f t="shared" si="3"/>
        <v>1263080.2800000003</v>
      </c>
    </row>
    <row r="53" spans="2:8" ht="12.75" customHeight="1" x14ac:dyDescent="0.2">
      <c r="B53" s="29" t="s">
        <v>54</v>
      </c>
      <c r="C53" s="30"/>
      <c r="D53" s="30"/>
      <c r="E53" s="30"/>
      <c r="F53" s="30"/>
      <c r="G53" s="30"/>
      <c r="H53" s="31"/>
    </row>
    <row r="54" spans="2:8" x14ac:dyDescent="0.2">
      <c r="B54" s="7">
        <v>39</v>
      </c>
      <c r="C54" s="8" t="s">
        <v>55</v>
      </c>
      <c r="D54" s="9">
        <v>1</v>
      </c>
      <c r="E54" s="10" t="s">
        <v>12</v>
      </c>
      <c r="F54" s="11">
        <v>388773.00000000006</v>
      </c>
      <c r="G54" s="12">
        <f t="shared" si="2"/>
        <v>73866.87000000001</v>
      </c>
      <c r="H54" s="12">
        <f t="shared" si="3"/>
        <v>462639.87000000005</v>
      </c>
    </row>
    <row r="55" spans="2:8" x14ac:dyDescent="0.2">
      <c r="B55" s="7">
        <v>40</v>
      </c>
      <c r="C55" s="8" t="s">
        <v>56</v>
      </c>
      <c r="D55" s="9">
        <v>1</v>
      </c>
      <c r="E55" s="10" t="s">
        <v>12</v>
      </c>
      <c r="F55" s="11">
        <v>1210638</v>
      </c>
      <c r="G55" s="12">
        <f t="shared" si="2"/>
        <v>230021.22</v>
      </c>
      <c r="H55" s="12">
        <f t="shared" si="3"/>
        <v>1440659.22</v>
      </c>
    </row>
    <row r="56" spans="2:8" x14ac:dyDescent="0.2">
      <c r="B56" s="7">
        <v>41</v>
      </c>
      <c r="C56" s="8" t="s">
        <v>57</v>
      </c>
      <c r="D56" s="9">
        <v>1</v>
      </c>
      <c r="E56" s="10" t="s">
        <v>12</v>
      </c>
      <c r="F56" s="11">
        <v>5564559</v>
      </c>
      <c r="G56" s="12">
        <f t="shared" si="2"/>
        <v>1057266.21</v>
      </c>
      <c r="H56" s="12">
        <f t="shared" si="3"/>
        <v>6621825.21</v>
      </c>
    </row>
    <row r="57" spans="2:8" x14ac:dyDescent="0.2">
      <c r="B57" s="7">
        <v>42</v>
      </c>
      <c r="C57" s="8" t="s">
        <v>58</v>
      </c>
      <c r="D57" s="9">
        <v>1</v>
      </c>
      <c r="E57" s="10" t="s">
        <v>12</v>
      </c>
      <c r="F57" s="11">
        <v>10556224.800000001</v>
      </c>
      <c r="G57" s="12">
        <f t="shared" si="2"/>
        <v>2005682.7120000001</v>
      </c>
      <c r="H57" s="12">
        <f t="shared" si="3"/>
        <v>12561907.512</v>
      </c>
    </row>
    <row r="58" spans="2:8" x14ac:dyDescent="0.2">
      <c r="B58" s="7">
        <v>43</v>
      </c>
      <c r="C58" s="8" t="s">
        <v>59</v>
      </c>
      <c r="D58" s="9">
        <v>1</v>
      </c>
      <c r="E58" s="10" t="s">
        <v>12</v>
      </c>
      <c r="F58" s="11">
        <v>3436686.0000000005</v>
      </c>
      <c r="G58" s="12">
        <f t="shared" si="2"/>
        <v>652970.34000000008</v>
      </c>
      <c r="H58" s="12">
        <f t="shared" si="3"/>
        <v>4089656.3400000008</v>
      </c>
    </row>
    <row r="59" spans="2:8" x14ac:dyDescent="0.2">
      <c r="B59" s="7">
        <v>44</v>
      </c>
      <c r="C59" s="8" t="s">
        <v>60</v>
      </c>
      <c r="D59" s="9">
        <v>1</v>
      </c>
      <c r="E59" s="10" t="s">
        <v>12</v>
      </c>
      <c r="F59" s="11">
        <v>1603899.0000000002</v>
      </c>
      <c r="G59" s="12">
        <f t="shared" si="2"/>
        <v>304740.81000000006</v>
      </c>
      <c r="H59" s="12">
        <f t="shared" si="3"/>
        <v>1908639.8100000003</v>
      </c>
    </row>
    <row r="60" spans="2:8" ht="24" x14ac:dyDescent="0.2">
      <c r="B60" s="7">
        <v>45</v>
      </c>
      <c r="C60" s="8" t="s">
        <v>61</v>
      </c>
      <c r="D60" s="9">
        <v>1</v>
      </c>
      <c r="E60" s="10" t="s">
        <v>12</v>
      </c>
      <c r="F60" s="11">
        <v>11129118</v>
      </c>
      <c r="G60" s="12">
        <f t="shared" si="2"/>
        <v>2114532.42</v>
      </c>
      <c r="H60" s="12">
        <f t="shared" si="3"/>
        <v>13243650.42</v>
      </c>
    </row>
    <row r="61" spans="2:8" x14ac:dyDescent="0.2">
      <c r="B61" s="7">
        <v>46</v>
      </c>
      <c r="C61" s="8" t="s">
        <v>62</v>
      </c>
      <c r="D61" s="9">
        <v>1</v>
      </c>
      <c r="E61" s="10" t="s">
        <v>12</v>
      </c>
      <c r="F61" s="11">
        <v>2291124</v>
      </c>
      <c r="G61" s="12">
        <f t="shared" si="2"/>
        <v>435313.56</v>
      </c>
      <c r="H61" s="12">
        <f t="shared" si="3"/>
        <v>2726437.56</v>
      </c>
    </row>
    <row r="62" spans="2:8" x14ac:dyDescent="0.2">
      <c r="B62" s="7">
        <v>47</v>
      </c>
      <c r="C62" s="8" t="s">
        <v>63</v>
      </c>
      <c r="D62" s="9">
        <v>1</v>
      </c>
      <c r="E62" s="10" t="s">
        <v>12</v>
      </c>
      <c r="F62" s="11">
        <v>949212.00000000012</v>
      </c>
      <c r="G62" s="12">
        <f t="shared" si="2"/>
        <v>180350.28000000003</v>
      </c>
      <c r="H62" s="12">
        <f t="shared" si="3"/>
        <v>1129562.2800000003</v>
      </c>
    </row>
    <row r="63" spans="2:8" ht="24" x14ac:dyDescent="0.2">
      <c r="B63" s="7">
        <v>48</v>
      </c>
      <c r="C63" s="8" t="s">
        <v>64</v>
      </c>
      <c r="D63" s="9">
        <v>1</v>
      </c>
      <c r="E63" s="10" t="s">
        <v>12</v>
      </c>
      <c r="F63" s="11">
        <v>1963962.2640000002</v>
      </c>
      <c r="G63" s="12">
        <f t="shared" si="2"/>
        <v>373152.83016000007</v>
      </c>
      <c r="H63" s="12">
        <f t="shared" si="3"/>
        <v>2337115.0941600003</v>
      </c>
    </row>
    <row r="64" spans="2:8" ht="36" x14ac:dyDescent="0.2">
      <c r="B64" s="7">
        <v>49</v>
      </c>
      <c r="C64" s="8" t="s">
        <v>65</v>
      </c>
      <c r="D64" s="9">
        <v>1</v>
      </c>
      <c r="E64" s="10" t="s">
        <v>12</v>
      </c>
      <c r="F64" s="11">
        <v>1603338.0000000002</v>
      </c>
      <c r="G64" s="12">
        <f t="shared" si="2"/>
        <v>304634.22000000003</v>
      </c>
      <c r="H64" s="12">
        <f t="shared" si="3"/>
        <v>1907972.2200000002</v>
      </c>
    </row>
    <row r="65" spans="2:8" ht="12.75" customHeight="1" x14ac:dyDescent="0.2">
      <c r="B65" s="29" t="s">
        <v>66</v>
      </c>
      <c r="C65" s="30"/>
      <c r="D65" s="30"/>
      <c r="E65" s="30"/>
      <c r="F65" s="30"/>
      <c r="G65" s="30"/>
      <c r="H65" s="31"/>
    </row>
    <row r="66" spans="2:8" x14ac:dyDescent="0.2">
      <c r="B66" s="7">
        <v>50</v>
      </c>
      <c r="C66" s="8" t="s">
        <v>67</v>
      </c>
      <c r="D66" s="9">
        <v>1</v>
      </c>
      <c r="E66" s="10" t="s">
        <v>12</v>
      </c>
      <c r="F66" s="11">
        <v>1122000</v>
      </c>
      <c r="G66" s="12">
        <f t="shared" si="2"/>
        <v>213180</v>
      </c>
      <c r="H66" s="12">
        <f t="shared" si="3"/>
        <v>1335180</v>
      </c>
    </row>
    <row r="67" spans="2:8" x14ac:dyDescent="0.2">
      <c r="B67" s="7">
        <v>51</v>
      </c>
      <c r="C67" s="8" t="s">
        <v>68</v>
      </c>
      <c r="D67" s="9">
        <v>1</v>
      </c>
      <c r="E67" s="10" t="s">
        <v>12</v>
      </c>
      <c r="F67" s="11">
        <v>142800</v>
      </c>
      <c r="G67" s="15">
        <f>F67*19%</f>
        <v>27132</v>
      </c>
      <c r="H67" s="12">
        <f t="shared" si="3"/>
        <v>169932</v>
      </c>
    </row>
    <row r="68" spans="2:8" x14ac:dyDescent="0.2">
      <c r="B68" s="7">
        <v>52</v>
      </c>
      <c r="C68" s="8" t="s">
        <v>69</v>
      </c>
      <c r="D68" s="9">
        <v>1</v>
      </c>
      <c r="E68" s="10" t="s">
        <v>12</v>
      </c>
      <c r="F68" s="11">
        <v>660960</v>
      </c>
      <c r="G68" s="12">
        <f t="shared" si="2"/>
        <v>125582.40000000001</v>
      </c>
      <c r="H68" s="12">
        <f t="shared" si="3"/>
        <v>786542.4</v>
      </c>
    </row>
    <row r="69" spans="2:8" x14ac:dyDescent="0.2">
      <c r="B69" s="7">
        <v>53</v>
      </c>
      <c r="C69" s="8" t="s">
        <v>70</v>
      </c>
      <c r="D69" s="9">
        <v>1</v>
      </c>
      <c r="E69" s="10" t="s">
        <v>12</v>
      </c>
      <c r="F69" s="11">
        <v>2193000</v>
      </c>
      <c r="G69" s="12">
        <f t="shared" si="2"/>
        <v>416670</v>
      </c>
      <c r="H69" s="12">
        <f t="shared" si="3"/>
        <v>2609670</v>
      </c>
    </row>
    <row r="70" spans="2:8" x14ac:dyDescent="0.2">
      <c r="B70" s="7">
        <v>54</v>
      </c>
      <c r="C70" s="8" t="s">
        <v>71</v>
      </c>
      <c r="D70" s="9">
        <v>1</v>
      </c>
      <c r="E70" s="10" t="s">
        <v>12</v>
      </c>
      <c r="F70" s="11">
        <v>1876800</v>
      </c>
      <c r="G70" s="12">
        <f t="shared" si="2"/>
        <v>356592</v>
      </c>
      <c r="H70" s="12">
        <f t="shared" si="3"/>
        <v>2233392</v>
      </c>
    </row>
    <row r="71" spans="2:8" x14ac:dyDescent="0.2">
      <c r="B71" s="7">
        <v>55</v>
      </c>
      <c r="C71" s="8" t="s">
        <v>69</v>
      </c>
      <c r="D71" s="9">
        <v>1</v>
      </c>
      <c r="E71" s="10" t="s">
        <v>12</v>
      </c>
      <c r="F71" s="11">
        <v>660960</v>
      </c>
      <c r="G71" s="12">
        <f t="shared" si="2"/>
        <v>125582.40000000001</v>
      </c>
      <c r="H71" s="12">
        <f t="shared" si="3"/>
        <v>786542.4</v>
      </c>
    </row>
    <row r="72" spans="2:8" ht="24" customHeight="1" x14ac:dyDescent="0.2">
      <c r="B72" s="28" t="s">
        <v>72</v>
      </c>
      <c r="C72" s="28"/>
      <c r="D72" s="28"/>
      <c r="E72" s="28"/>
      <c r="F72" s="28"/>
      <c r="G72" s="28"/>
      <c r="H72" s="28"/>
    </row>
    <row r="73" spans="2:8" x14ac:dyDescent="0.2">
      <c r="B73" s="29" t="s">
        <v>14</v>
      </c>
      <c r="C73" s="30"/>
      <c r="D73" s="30"/>
      <c r="E73" s="30"/>
      <c r="F73" s="30"/>
      <c r="G73" s="30"/>
      <c r="H73" s="31"/>
    </row>
    <row r="74" spans="2:8" x14ac:dyDescent="0.2">
      <c r="B74" s="7">
        <v>56</v>
      </c>
      <c r="C74" s="8" t="s">
        <v>15</v>
      </c>
      <c r="D74" s="9">
        <v>1</v>
      </c>
      <c r="E74" s="10" t="s">
        <v>12</v>
      </c>
      <c r="F74" s="11">
        <v>4133651.9999999995</v>
      </c>
      <c r="G74" s="12">
        <f t="shared" ref="G74:G82" si="4">F74*19%</f>
        <v>785393.87999999989</v>
      </c>
      <c r="H74" s="12">
        <f t="shared" ref="H74:H82" si="5">F74+G74</f>
        <v>4919045.879999999</v>
      </c>
    </row>
    <row r="75" spans="2:8" x14ac:dyDescent="0.2">
      <c r="B75" s="7">
        <v>57</v>
      </c>
      <c r="C75" s="8" t="s">
        <v>16</v>
      </c>
      <c r="D75" s="9">
        <v>1</v>
      </c>
      <c r="E75" s="10" t="s">
        <v>12</v>
      </c>
      <c r="F75" s="11">
        <v>1003680</v>
      </c>
      <c r="G75" s="12">
        <f t="shared" si="4"/>
        <v>190699.2</v>
      </c>
      <c r="H75" s="12">
        <f t="shared" si="5"/>
        <v>1194379.2</v>
      </c>
    </row>
    <row r="76" spans="2:8" x14ac:dyDescent="0.2">
      <c r="B76" s="7">
        <v>58</v>
      </c>
      <c r="C76" s="8" t="s">
        <v>17</v>
      </c>
      <c r="D76" s="9">
        <v>1</v>
      </c>
      <c r="E76" s="10" t="s">
        <v>12</v>
      </c>
      <c r="F76" s="11">
        <v>3251064.5129999998</v>
      </c>
      <c r="G76" s="12">
        <f t="shared" si="4"/>
        <v>617702.25746999995</v>
      </c>
      <c r="H76" s="12">
        <f t="shared" si="5"/>
        <v>3868766.7704699999</v>
      </c>
    </row>
    <row r="77" spans="2:8" x14ac:dyDescent="0.2">
      <c r="B77" s="7">
        <v>59</v>
      </c>
      <c r="C77" s="8" t="s">
        <v>18</v>
      </c>
      <c r="D77" s="9">
        <v>1</v>
      </c>
      <c r="E77" s="10" t="s">
        <v>12</v>
      </c>
      <c r="F77" s="11">
        <v>1665659.9999999998</v>
      </c>
      <c r="G77" s="12">
        <f t="shared" si="4"/>
        <v>316475.39999999997</v>
      </c>
      <c r="H77" s="12">
        <f t="shared" si="5"/>
        <v>1982135.3999999997</v>
      </c>
    </row>
    <row r="78" spans="2:8" x14ac:dyDescent="0.2">
      <c r="B78" s="7">
        <v>60</v>
      </c>
      <c r="C78" s="8" t="s">
        <v>19</v>
      </c>
      <c r="D78" s="9">
        <v>1</v>
      </c>
      <c r="E78" s="10" t="s">
        <v>12</v>
      </c>
      <c r="F78" s="11">
        <v>1592933.9999999998</v>
      </c>
      <c r="G78" s="12">
        <f t="shared" si="4"/>
        <v>302657.45999999996</v>
      </c>
      <c r="H78" s="12">
        <f t="shared" si="5"/>
        <v>1895591.4599999997</v>
      </c>
    </row>
    <row r="79" spans="2:8" x14ac:dyDescent="0.2">
      <c r="B79" s="7">
        <v>61</v>
      </c>
      <c r="C79" s="8" t="s">
        <v>20</v>
      </c>
      <c r="D79" s="9">
        <v>1</v>
      </c>
      <c r="E79" s="10" t="s">
        <v>12</v>
      </c>
      <c r="F79" s="11">
        <v>2669434.8089999999</v>
      </c>
      <c r="G79" s="12">
        <f t="shared" si="4"/>
        <v>507192.61371000001</v>
      </c>
      <c r="H79" s="12">
        <f t="shared" si="5"/>
        <v>3176627.4227100001</v>
      </c>
    </row>
    <row r="80" spans="2:8" x14ac:dyDescent="0.2">
      <c r="B80" s="7">
        <v>62</v>
      </c>
      <c r="C80" s="8" t="s">
        <v>21</v>
      </c>
      <c r="D80" s="9">
        <v>1</v>
      </c>
      <c r="E80" s="10" t="s">
        <v>12</v>
      </c>
      <c r="F80" s="11">
        <v>1916351.2139999999</v>
      </c>
      <c r="G80" s="12">
        <f t="shared" si="4"/>
        <v>364106.73066</v>
      </c>
      <c r="H80" s="12">
        <f t="shared" si="5"/>
        <v>2280457.94466</v>
      </c>
    </row>
    <row r="81" spans="2:8" x14ac:dyDescent="0.2">
      <c r="B81" s="7">
        <v>63</v>
      </c>
      <c r="C81" s="8" t="s">
        <v>22</v>
      </c>
      <c r="D81" s="9">
        <v>1</v>
      </c>
      <c r="E81" s="10" t="s">
        <v>12</v>
      </c>
      <c r="F81" s="11">
        <v>1549532.9999999998</v>
      </c>
      <c r="G81" s="12">
        <f t="shared" si="4"/>
        <v>294411.26999999996</v>
      </c>
      <c r="H81" s="12">
        <f t="shared" si="5"/>
        <v>1843944.2699999998</v>
      </c>
    </row>
    <row r="82" spans="2:8" x14ac:dyDescent="0.2">
      <c r="B82" s="7">
        <v>64</v>
      </c>
      <c r="C82" s="8" t="s">
        <v>23</v>
      </c>
      <c r="D82" s="9">
        <v>1</v>
      </c>
      <c r="E82" s="10" t="s">
        <v>12</v>
      </c>
      <c r="F82" s="11">
        <v>1881491.9999999998</v>
      </c>
      <c r="G82" s="12">
        <f t="shared" si="4"/>
        <v>357483.48</v>
      </c>
      <c r="H82" s="12">
        <f t="shared" si="5"/>
        <v>2238975.4799999995</v>
      </c>
    </row>
    <row r="83" spans="2:8" ht="12.75" customHeight="1" x14ac:dyDescent="0.2">
      <c r="B83" s="29" t="s">
        <v>24</v>
      </c>
      <c r="C83" s="30"/>
      <c r="D83" s="30"/>
      <c r="E83" s="30"/>
      <c r="F83" s="30"/>
      <c r="G83" s="30"/>
      <c r="H83" s="31"/>
    </row>
    <row r="84" spans="2:8" ht="12.75" customHeight="1" x14ac:dyDescent="0.2">
      <c r="B84" s="16">
        <v>65</v>
      </c>
      <c r="C84" s="8" t="s">
        <v>25</v>
      </c>
      <c r="D84" s="9">
        <v>1</v>
      </c>
      <c r="E84" s="10" t="s">
        <v>12</v>
      </c>
      <c r="F84" s="11">
        <v>2121674.307</v>
      </c>
      <c r="G84" s="12">
        <f t="shared" ref="G84:G86" si="6">F84*19%</f>
        <v>403118.11833000003</v>
      </c>
      <c r="H84" s="12">
        <f t="shared" ref="H84:H86" si="7">F84+G84</f>
        <v>2524792.42533</v>
      </c>
    </row>
    <row r="85" spans="2:8" ht="12.75" customHeight="1" x14ac:dyDescent="0.2">
      <c r="B85" s="16">
        <v>66</v>
      </c>
      <c r="C85" s="8" t="s">
        <v>26</v>
      </c>
      <c r="D85" s="9">
        <v>1</v>
      </c>
      <c r="E85" s="10" t="s">
        <v>12</v>
      </c>
      <c r="F85" s="11">
        <v>2480895</v>
      </c>
      <c r="G85" s="12">
        <f t="shared" si="6"/>
        <v>471370.05</v>
      </c>
      <c r="H85" s="12">
        <f t="shared" si="7"/>
        <v>2952265.05</v>
      </c>
    </row>
    <row r="86" spans="2:8" ht="12.75" customHeight="1" x14ac:dyDescent="0.2">
      <c r="B86" s="16">
        <v>67</v>
      </c>
      <c r="C86" s="8" t="s">
        <v>27</v>
      </c>
      <c r="D86" s="9">
        <v>1</v>
      </c>
      <c r="E86" s="10" t="s">
        <v>12</v>
      </c>
      <c r="F86" s="11">
        <v>2052749.9999999998</v>
      </c>
      <c r="G86" s="12">
        <f t="shared" si="6"/>
        <v>390022.49999999994</v>
      </c>
      <c r="H86" s="12">
        <f t="shared" si="7"/>
        <v>2442772.4999999995</v>
      </c>
    </row>
    <row r="87" spans="2:8" ht="12.75" customHeight="1" x14ac:dyDescent="0.2">
      <c r="B87" s="29" t="s">
        <v>28</v>
      </c>
      <c r="C87" s="30"/>
      <c r="D87" s="30"/>
      <c r="E87" s="30"/>
      <c r="F87" s="30"/>
      <c r="G87" s="30"/>
      <c r="H87" s="31"/>
    </row>
    <row r="88" spans="2:8" ht="12.75" customHeight="1" x14ac:dyDescent="0.2">
      <c r="B88" s="16">
        <v>68</v>
      </c>
      <c r="C88" s="8" t="s">
        <v>29</v>
      </c>
      <c r="D88" s="9">
        <v>1</v>
      </c>
      <c r="E88" s="10" t="s">
        <v>12</v>
      </c>
      <c r="F88" s="11">
        <v>5817493.5</v>
      </c>
      <c r="G88" s="12">
        <f t="shared" ref="G88:G94" si="8">F88*19%</f>
        <v>1105323.7649999999</v>
      </c>
      <c r="H88" s="12">
        <f t="shared" ref="H88:H94" si="9">F88+G88</f>
        <v>6922817.2649999997</v>
      </c>
    </row>
    <row r="89" spans="2:8" ht="12.75" customHeight="1" x14ac:dyDescent="0.2">
      <c r="B89" s="16">
        <v>69</v>
      </c>
      <c r="C89" s="8" t="s">
        <v>30</v>
      </c>
      <c r="D89" s="9">
        <v>1</v>
      </c>
      <c r="E89" s="10" t="s">
        <v>12</v>
      </c>
      <c r="F89" s="11">
        <v>1881491.9999999998</v>
      </c>
      <c r="G89" s="12">
        <f t="shared" si="8"/>
        <v>357483.48</v>
      </c>
      <c r="H89" s="12">
        <f t="shared" si="9"/>
        <v>2238975.4799999995</v>
      </c>
    </row>
    <row r="90" spans="2:8" ht="12.75" customHeight="1" x14ac:dyDescent="0.2">
      <c r="B90" s="16">
        <v>70</v>
      </c>
      <c r="C90" s="8" t="s">
        <v>31</v>
      </c>
      <c r="D90" s="9">
        <v>1</v>
      </c>
      <c r="E90" s="10" t="s">
        <v>12</v>
      </c>
      <c r="F90" s="11">
        <v>770426.39999999991</v>
      </c>
      <c r="G90" s="12">
        <f t="shared" si="8"/>
        <v>146381.01599999997</v>
      </c>
      <c r="H90" s="12">
        <f t="shared" si="9"/>
        <v>916807.41599999985</v>
      </c>
    </row>
    <row r="91" spans="2:8" ht="12.75" customHeight="1" x14ac:dyDescent="0.2">
      <c r="B91" s="16">
        <v>71</v>
      </c>
      <c r="C91" s="8" t="s">
        <v>32</v>
      </c>
      <c r="D91" s="9">
        <v>1</v>
      </c>
      <c r="E91" s="10" t="s">
        <v>12</v>
      </c>
      <c r="F91" s="11">
        <v>1013471.9999999999</v>
      </c>
      <c r="G91" s="12">
        <f t="shared" si="8"/>
        <v>192559.68</v>
      </c>
      <c r="H91" s="12">
        <f t="shared" si="9"/>
        <v>1206031.68</v>
      </c>
    </row>
    <row r="92" spans="2:8" ht="12.75" customHeight="1" x14ac:dyDescent="0.2">
      <c r="B92" s="16">
        <v>72</v>
      </c>
      <c r="C92" s="8" t="s">
        <v>33</v>
      </c>
      <c r="D92" s="9">
        <v>1</v>
      </c>
      <c r="E92" s="10" t="s">
        <v>12</v>
      </c>
      <c r="F92" s="11">
        <v>1436925</v>
      </c>
      <c r="G92" s="12">
        <f t="shared" si="8"/>
        <v>273015.75</v>
      </c>
      <c r="H92" s="12">
        <f t="shared" si="9"/>
        <v>1709940.75</v>
      </c>
    </row>
    <row r="93" spans="2:8" ht="12.75" customHeight="1" x14ac:dyDescent="0.2">
      <c r="B93" s="16">
        <v>73</v>
      </c>
      <c r="C93" s="8" t="s">
        <v>34</v>
      </c>
      <c r="D93" s="9">
        <v>1</v>
      </c>
      <c r="E93" s="10" t="s">
        <v>12</v>
      </c>
      <c r="F93" s="11">
        <v>1351296</v>
      </c>
      <c r="G93" s="12">
        <f t="shared" si="8"/>
        <v>256746.23999999999</v>
      </c>
      <c r="H93" s="12">
        <f t="shared" si="9"/>
        <v>1608042.24</v>
      </c>
    </row>
    <row r="94" spans="2:8" ht="12.75" customHeight="1" x14ac:dyDescent="0.2">
      <c r="B94" s="16">
        <v>74</v>
      </c>
      <c r="C94" s="8" t="s">
        <v>35</v>
      </c>
      <c r="D94" s="9">
        <v>1</v>
      </c>
      <c r="E94" s="10" t="s">
        <v>12</v>
      </c>
      <c r="F94" s="11">
        <v>2668575</v>
      </c>
      <c r="G94" s="12">
        <f t="shared" si="8"/>
        <v>507029.25</v>
      </c>
      <c r="H94" s="12">
        <f t="shared" si="9"/>
        <v>3175604.25</v>
      </c>
    </row>
    <row r="95" spans="2:8" ht="12.75" customHeight="1" x14ac:dyDescent="0.2">
      <c r="B95" s="29" t="s">
        <v>36</v>
      </c>
      <c r="C95" s="30"/>
      <c r="D95" s="30"/>
      <c r="E95" s="30"/>
      <c r="F95" s="30"/>
      <c r="G95" s="30"/>
      <c r="H95" s="31"/>
    </row>
    <row r="96" spans="2:8" ht="12.75" customHeight="1" x14ac:dyDescent="0.2">
      <c r="B96" s="16">
        <v>75</v>
      </c>
      <c r="C96" s="8" t="s">
        <v>37</v>
      </c>
      <c r="D96" s="9">
        <v>1</v>
      </c>
      <c r="E96" s="10" t="s">
        <v>12</v>
      </c>
      <c r="F96" s="11">
        <v>5475288.3449999997</v>
      </c>
      <c r="G96" s="12">
        <f t="shared" ref="G96:G112" si="10">F96*19%</f>
        <v>1040304.7855499999</v>
      </c>
      <c r="H96" s="12">
        <f t="shared" ref="H96:H112" si="11">F96+G96</f>
        <v>6515593.1305499999</v>
      </c>
    </row>
    <row r="97" spans="2:8" ht="12.75" customHeight="1" x14ac:dyDescent="0.2">
      <c r="B97" s="16">
        <v>76</v>
      </c>
      <c r="C97" s="8" t="s">
        <v>38</v>
      </c>
      <c r="D97" s="9">
        <v>1</v>
      </c>
      <c r="E97" s="10" t="s">
        <v>12</v>
      </c>
      <c r="F97" s="11">
        <v>5475288.3449999997</v>
      </c>
      <c r="G97" s="12">
        <f t="shared" si="10"/>
        <v>1040304.7855499999</v>
      </c>
      <c r="H97" s="12">
        <f t="shared" si="11"/>
        <v>6515593.1305499999</v>
      </c>
    </row>
    <row r="98" spans="2:8" ht="12.75" customHeight="1" x14ac:dyDescent="0.2">
      <c r="B98" s="16">
        <v>77</v>
      </c>
      <c r="C98" s="8" t="s">
        <v>39</v>
      </c>
      <c r="D98" s="9">
        <v>1</v>
      </c>
      <c r="E98" s="10" t="s">
        <v>12</v>
      </c>
      <c r="F98" s="11">
        <v>23098924.794</v>
      </c>
      <c r="G98" s="12">
        <f t="shared" si="10"/>
        <v>4388795.71086</v>
      </c>
      <c r="H98" s="12">
        <f t="shared" si="11"/>
        <v>27487720.504859999</v>
      </c>
    </row>
    <row r="99" spans="2:8" ht="12.75" customHeight="1" x14ac:dyDescent="0.2">
      <c r="B99" s="16">
        <v>78</v>
      </c>
      <c r="C99" s="13" t="s">
        <v>40</v>
      </c>
      <c r="D99" s="9">
        <v>1</v>
      </c>
      <c r="E99" s="7" t="s">
        <v>12</v>
      </c>
      <c r="F99" s="14">
        <v>992449.49399999995</v>
      </c>
      <c r="G99" s="12">
        <f t="shared" si="10"/>
        <v>188565.40385999999</v>
      </c>
      <c r="H99" s="12">
        <f t="shared" si="11"/>
        <v>1181014.8978599999</v>
      </c>
    </row>
    <row r="100" spans="2:8" ht="12.75" customHeight="1" x14ac:dyDescent="0.2">
      <c r="B100" s="16">
        <v>79</v>
      </c>
      <c r="C100" s="8" t="s">
        <v>41</v>
      </c>
      <c r="D100" s="9">
        <v>1</v>
      </c>
      <c r="E100" s="10" t="s">
        <v>12</v>
      </c>
      <c r="F100" s="11">
        <v>1437262.824</v>
      </c>
      <c r="G100" s="12">
        <f t="shared" si="10"/>
        <v>273079.93656</v>
      </c>
      <c r="H100" s="12">
        <f t="shared" si="11"/>
        <v>1710342.7605600001</v>
      </c>
    </row>
    <row r="101" spans="2:8" ht="12.75" customHeight="1" x14ac:dyDescent="0.2">
      <c r="B101" s="16">
        <v>80</v>
      </c>
      <c r="C101" s="8" t="s">
        <v>42</v>
      </c>
      <c r="D101" s="9">
        <v>1</v>
      </c>
      <c r="E101" s="10" t="s">
        <v>12</v>
      </c>
      <c r="F101" s="11">
        <v>3593104.2749999994</v>
      </c>
      <c r="G101" s="12">
        <f t="shared" si="10"/>
        <v>682689.81224999996</v>
      </c>
      <c r="H101" s="12">
        <f t="shared" si="11"/>
        <v>4275794.0872499999</v>
      </c>
    </row>
    <row r="102" spans="2:8" ht="12.75" customHeight="1" x14ac:dyDescent="0.2">
      <c r="B102" s="16">
        <v>81</v>
      </c>
      <c r="C102" s="8" t="s">
        <v>43</v>
      </c>
      <c r="D102" s="9">
        <v>1</v>
      </c>
      <c r="E102" s="10" t="s">
        <v>12</v>
      </c>
      <c r="F102" s="11">
        <v>17452480.5</v>
      </c>
      <c r="G102" s="12">
        <f t="shared" si="10"/>
        <v>3315971.2949999999</v>
      </c>
      <c r="H102" s="12">
        <f t="shared" si="11"/>
        <v>20768451.795000002</v>
      </c>
    </row>
    <row r="103" spans="2:8" ht="12.75" customHeight="1" x14ac:dyDescent="0.2">
      <c r="B103" s="16">
        <v>82</v>
      </c>
      <c r="C103" s="8" t="s">
        <v>44</v>
      </c>
      <c r="D103" s="9">
        <v>1</v>
      </c>
      <c r="E103" s="10" t="s">
        <v>12</v>
      </c>
      <c r="F103" s="11">
        <v>11806142.948999999</v>
      </c>
      <c r="G103" s="12">
        <f t="shared" si="10"/>
        <v>2243167.1603099997</v>
      </c>
      <c r="H103" s="12">
        <f t="shared" si="11"/>
        <v>14049310.109309999</v>
      </c>
    </row>
    <row r="104" spans="2:8" ht="12.75" customHeight="1" x14ac:dyDescent="0.2">
      <c r="B104" s="16">
        <v>83</v>
      </c>
      <c r="C104" s="8" t="s">
        <v>45</v>
      </c>
      <c r="D104" s="9">
        <v>1</v>
      </c>
      <c r="E104" s="10" t="s">
        <v>12</v>
      </c>
      <c r="F104" s="11">
        <v>581803.30799999996</v>
      </c>
      <c r="G104" s="12">
        <f t="shared" si="10"/>
        <v>110542.62852</v>
      </c>
      <c r="H104" s="12">
        <f t="shared" si="11"/>
        <v>692345.93651999999</v>
      </c>
    </row>
    <row r="105" spans="2:8" ht="12.75" customHeight="1" x14ac:dyDescent="0.2">
      <c r="B105" s="16">
        <v>84</v>
      </c>
      <c r="C105" s="8" t="s">
        <v>46</v>
      </c>
      <c r="D105" s="9">
        <v>1</v>
      </c>
      <c r="E105" s="10" t="s">
        <v>12</v>
      </c>
      <c r="F105" s="11">
        <v>2395266</v>
      </c>
      <c r="G105" s="12">
        <f t="shared" si="10"/>
        <v>455100.54</v>
      </c>
      <c r="H105" s="12">
        <f t="shared" si="11"/>
        <v>2850366.54</v>
      </c>
    </row>
    <row r="106" spans="2:8" ht="12.75" customHeight="1" x14ac:dyDescent="0.2">
      <c r="B106" s="16">
        <v>85</v>
      </c>
      <c r="C106" s="8" t="s">
        <v>47</v>
      </c>
      <c r="D106" s="9">
        <v>1</v>
      </c>
      <c r="E106" s="10" t="s">
        <v>12</v>
      </c>
      <c r="F106" s="11">
        <v>2822238</v>
      </c>
      <c r="G106" s="12">
        <f t="shared" si="10"/>
        <v>536225.22</v>
      </c>
      <c r="H106" s="12">
        <f t="shared" si="11"/>
        <v>3358463.2199999997</v>
      </c>
    </row>
    <row r="107" spans="2:8" ht="12.75" customHeight="1" x14ac:dyDescent="0.2">
      <c r="B107" s="16">
        <v>86</v>
      </c>
      <c r="C107" s="8" t="s">
        <v>48</v>
      </c>
      <c r="D107" s="9">
        <v>1</v>
      </c>
      <c r="E107" s="10" t="s">
        <v>12</v>
      </c>
      <c r="F107" s="11">
        <v>2052749.9999999998</v>
      </c>
      <c r="G107" s="12">
        <f t="shared" si="10"/>
        <v>390022.49999999994</v>
      </c>
      <c r="H107" s="12">
        <f t="shared" si="11"/>
        <v>2442772.4999999995</v>
      </c>
    </row>
    <row r="108" spans="2:8" ht="12.75" customHeight="1" x14ac:dyDescent="0.2">
      <c r="B108" s="16">
        <v>87</v>
      </c>
      <c r="C108" s="8" t="s">
        <v>49</v>
      </c>
      <c r="D108" s="9">
        <v>1</v>
      </c>
      <c r="E108" s="10" t="s">
        <v>12</v>
      </c>
      <c r="F108" s="11">
        <v>9718305</v>
      </c>
      <c r="G108" s="12">
        <f t="shared" si="10"/>
        <v>1846477.95</v>
      </c>
      <c r="H108" s="12">
        <f t="shared" si="11"/>
        <v>11564782.949999999</v>
      </c>
    </row>
    <row r="109" spans="2:8" ht="12.75" customHeight="1" x14ac:dyDescent="0.2">
      <c r="B109" s="16">
        <v>88</v>
      </c>
      <c r="C109" s="8" t="s">
        <v>50</v>
      </c>
      <c r="D109" s="9">
        <v>1</v>
      </c>
      <c r="E109" s="10" t="s">
        <v>12</v>
      </c>
      <c r="F109" s="11">
        <v>13344047.999999998</v>
      </c>
      <c r="G109" s="12">
        <f t="shared" si="10"/>
        <v>2535369.1199999996</v>
      </c>
      <c r="H109" s="12">
        <f t="shared" si="11"/>
        <v>15879417.119999997</v>
      </c>
    </row>
    <row r="110" spans="2:8" ht="12.75" customHeight="1" x14ac:dyDescent="0.2">
      <c r="B110" s="16">
        <v>89</v>
      </c>
      <c r="C110" s="8" t="s">
        <v>51</v>
      </c>
      <c r="D110" s="9">
        <v>1</v>
      </c>
      <c r="E110" s="10" t="s">
        <v>12</v>
      </c>
      <c r="F110" s="11">
        <v>3701987.9999999995</v>
      </c>
      <c r="G110" s="12">
        <f t="shared" si="10"/>
        <v>703377.72</v>
      </c>
      <c r="H110" s="12">
        <f t="shared" si="11"/>
        <v>4405365.72</v>
      </c>
    </row>
    <row r="111" spans="2:8" ht="28.5" customHeight="1" x14ac:dyDescent="0.2">
      <c r="B111" s="16">
        <v>90</v>
      </c>
      <c r="C111" s="8" t="s">
        <v>52</v>
      </c>
      <c r="D111" s="9">
        <v>1</v>
      </c>
      <c r="E111" s="10" t="s">
        <v>12</v>
      </c>
      <c r="F111" s="11">
        <v>4561797</v>
      </c>
      <c r="G111" s="12">
        <f t="shared" si="10"/>
        <v>866741.43</v>
      </c>
      <c r="H111" s="12">
        <f t="shared" si="11"/>
        <v>5428538.4299999997</v>
      </c>
    </row>
    <row r="112" spans="2:8" ht="12.75" customHeight="1" x14ac:dyDescent="0.2">
      <c r="B112" s="16">
        <v>91</v>
      </c>
      <c r="C112" s="8" t="s">
        <v>53</v>
      </c>
      <c r="D112" s="9">
        <v>1</v>
      </c>
      <c r="E112" s="10" t="s">
        <v>12</v>
      </c>
      <c r="F112" s="11">
        <v>1109658</v>
      </c>
      <c r="G112" s="12">
        <f t="shared" si="10"/>
        <v>210835.02</v>
      </c>
      <c r="H112" s="12">
        <f t="shared" si="11"/>
        <v>1320493.02</v>
      </c>
    </row>
    <row r="113" spans="2:8" ht="12.75" customHeight="1" x14ac:dyDescent="0.2">
      <c r="B113" s="29" t="s">
        <v>54</v>
      </c>
      <c r="C113" s="30"/>
      <c r="D113" s="30"/>
      <c r="E113" s="30"/>
      <c r="F113" s="30"/>
      <c r="G113" s="30"/>
      <c r="H113" s="31"/>
    </row>
    <row r="114" spans="2:8" ht="12.75" customHeight="1" x14ac:dyDescent="0.2">
      <c r="B114" s="16">
        <v>92</v>
      </c>
      <c r="C114" s="8" t="s">
        <v>55</v>
      </c>
      <c r="D114" s="9">
        <v>1</v>
      </c>
      <c r="E114" s="10" t="s">
        <v>12</v>
      </c>
      <c r="F114" s="11">
        <v>406444.49999999994</v>
      </c>
      <c r="G114" s="12">
        <f t="shared" ref="G114:G124" si="12">F114*19%</f>
        <v>77224.454999999987</v>
      </c>
      <c r="H114" s="12">
        <f t="shared" ref="H114:H124" si="13">F114+G114</f>
        <v>483668.95499999996</v>
      </c>
    </row>
    <row r="115" spans="2:8" ht="12.75" customHeight="1" x14ac:dyDescent="0.2">
      <c r="B115" s="16">
        <v>93</v>
      </c>
      <c r="C115" s="8" t="s">
        <v>56</v>
      </c>
      <c r="D115" s="9">
        <v>1</v>
      </c>
      <c r="E115" s="10" t="s">
        <v>12</v>
      </c>
      <c r="F115" s="11">
        <v>1265667</v>
      </c>
      <c r="G115" s="12">
        <f t="shared" si="12"/>
        <v>240476.73</v>
      </c>
      <c r="H115" s="12">
        <f t="shared" si="13"/>
        <v>1506143.73</v>
      </c>
    </row>
    <row r="116" spans="2:8" ht="12.75" customHeight="1" x14ac:dyDescent="0.2">
      <c r="B116" s="16">
        <v>94</v>
      </c>
      <c r="C116" s="8" t="s">
        <v>57</v>
      </c>
      <c r="D116" s="9">
        <v>1</v>
      </c>
      <c r="E116" s="10" t="s">
        <v>12</v>
      </c>
      <c r="F116" s="11">
        <v>5817493.5</v>
      </c>
      <c r="G116" s="12">
        <f t="shared" si="12"/>
        <v>1105323.7649999999</v>
      </c>
      <c r="H116" s="12">
        <f t="shared" si="13"/>
        <v>6922817.2649999997</v>
      </c>
    </row>
    <row r="117" spans="2:8" ht="12.75" customHeight="1" x14ac:dyDescent="0.2">
      <c r="B117" s="16">
        <v>95</v>
      </c>
      <c r="C117" s="8" t="s">
        <v>58</v>
      </c>
      <c r="D117" s="9">
        <v>1</v>
      </c>
      <c r="E117" s="10" t="s">
        <v>12</v>
      </c>
      <c r="F117" s="11">
        <v>11036053.200000001</v>
      </c>
      <c r="G117" s="12">
        <f t="shared" si="12"/>
        <v>2096850.1080000002</v>
      </c>
      <c r="H117" s="12">
        <f t="shared" si="13"/>
        <v>13132903.308000002</v>
      </c>
    </row>
    <row r="118" spans="2:8" ht="12.75" customHeight="1" x14ac:dyDescent="0.2">
      <c r="B118" s="16">
        <v>96</v>
      </c>
      <c r="C118" s="8" t="s">
        <v>59</v>
      </c>
      <c r="D118" s="9">
        <v>1</v>
      </c>
      <c r="E118" s="10" t="s">
        <v>12</v>
      </c>
      <c r="F118" s="11">
        <v>3592898.9999999995</v>
      </c>
      <c r="G118" s="12">
        <f t="shared" si="12"/>
        <v>682650.80999999994</v>
      </c>
      <c r="H118" s="12">
        <f t="shared" si="13"/>
        <v>4275549.8099999996</v>
      </c>
    </row>
    <row r="119" spans="2:8" ht="12.75" customHeight="1" x14ac:dyDescent="0.2">
      <c r="B119" s="16">
        <v>97</v>
      </c>
      <c r="C119" s="8" t="s">
        <v>60</v>
      </c>
      <c r="D119" s="9">
        <v>1</v>
      </c>
      <c r="E119" s="10" t="s">
        <v>12</v>
      </c>
      <c r="F119" s="11">
        <v>1676803.4999999998</v>
      </c>
      <c r="G119" s="12">
        <f t="shared" si="12"/>
        <v>318592.66499999998</v>
      </c>
      <c r="H119" s="12">
        <f t="shared" si="13"/>
        <v>1995396.1649999998</v>
      </c>
    </row>
    <row r="120" spans="2:8" s="22" customFormat="1" ht="28.5" customHeight="1" x14ac:dyDescent="0.2">
      <c r="B120" s="17">
        <v>98</v>
      </c>
      <c r="C120" s="8" t="s">
        <v>61</v>
      </c>
      <c r="D120" s="18">
        <v>1</v>
      </c>
      <c r="E120" s="19" t="s">
        <v>12</v>
      </c>
      <c r="F120" s="20">
        <v>11634987</v>
      </c>
      <c r="G120" s="21">
        <f t="shared" si="12"/>
        <v>2210647.5299999998</v>
      </c>
      <c r="H120" s="21">
        <f t="shared" si="13"/>
        <v>13845634.529999999</v>
      </c>
    </row>
    <row r="121" spans="2:8" s="22" customFormat="1" ht="28.5" customHeight="1" x14ac:dyDescent="0.2">
      <c r="B121" s="17">
        <v>99</v>
      </c>
      <c r="C121" s="8" t="s">
        <v>62</v>
      </c>
      <c r="D121" s="18">
        <v>1</v>
      </c>
      <c r="E121" s="19" t="s">
        <v>12</v>
      </c>
      <c r="F121" s="20">
        <v>2395266</v>
      </c>
      <c r="G121" s="21">
        <f t="shared" si="12"/>
        <v>455100.54</v>
      </c>
      <c r="H121" s="21">
        <f t="shared" si="13"/>
        <v>2850366.54</v>
      </c>
    </row>
    <row r="122" spans="2:8" ht="12.75" customHeight="1" x14ac:dyDescent="0.2">
      <c r="B122" s="16">
        <v>100</v>
      </c>
      <c r="C122" s="8" t="s">
        <v>63</v>
      </c>
      <c r="D122" s="9">
        <v>1</v>
      </c>
      <c r="E122" s="10" t="s">
        <v>12</v>
      </c>
      <c r="F122" s="11">
        <v>992357.99999999988</v>
      </c>
      <c r="G122" s="12">
        <f t="shared" si="12"/>
        <v>188548.02</v>
      </c>
      <c r="H122" s="12">
        <f t="shared" si="13"/>
        <v>1180906.0199999998</v>
      </c>
    </row>
    <row r="123" spans="2:8" ht="23.25" customHeight="1" x14ac:dyDescent="0.2">
      <c r="B123" s="16">
        <v>101</v>
      </c>
      <c r="C123" s="8" t="s">
        <v>64</v>
      </c>
      <c r="D123" s="9">
        <v>1</v>
      </c>
      <c r="E123" s="10" t="s">
        <v>12</v>
      </c>
      <c r="F123" s="11">
        <v>2053233.2759999998</v>
      </c>
      <c r="G123" s="12">
        <f t="shared" si="12"/>
        <v>390114.32243999996</v>
      </c>
      <c r="H123" s="12">
        <f t="shared" si="13"/>
        <v>2443347.5984399999</v>
      </c>
    </row>
    <row r="124" spans="2:8" ht="40.5" customHeight="1" x14ac:dyDescent="0.2">
      <c r="B124" s="16">
        <v>102</v>
      </c>
      <c r="C124" s="8" t="s">
        <v>65</v>
      </c>
      <c r="D124" s="9">
        <v>1</v>
      </c>
      <c r="E124" s="10" t="s">
        <v>12</v>
      </c>
      <c r="F124" s="11">
        <v>1676216.9999999998</v>
      </c>
      <c r="G124" s="12">
        <f t="shared" si="12"/>
        <v>318481.23</v>
      </c>
      <c r="H124" s="12">
        <f t="shared" si="13"/>
        <v>1994698.2299999997</v>
      </c>
    </row>
    <row r="125" spans="2:8" ht="12.75" customHeight="1" x14ac:dyDescent="0.2">
      <c r="B125" s="29" t="s">
        <v>66</v>
      </c>
      <c r="C125" s="30"/>
      <c r="D125" s="30"/>
      <c r="E125" s="30"/>
      <c r="F125" s="30"/>
      <c r="G125" s="30"/>
      <c r="H125" s="31"/>
    </row>
    <row r="126" spans="2:8" ht="12.75" customHeight="1" x14ac:dyDescent="0.2">
      <c r="B126" s="16">
        <v>103</v>
      </c>
      <c r="C126" s="8" t="s">
        <v>67</v>
      </c>
      <c r="D126" s="9">
        <v>1</v>
      </c>
      <c r="E126" s="10" t="s">
        <v>12</v>
      </c>
      <c r="F126" s="11">
        <v>1122000</v>
      </c>
      <c r="G126" s="12">
        <f t="shared" ref="G126:G131" si="14">F126*19%</f>
        <v>213180</v>
      </c>
      <c r="H126" s="12">
        <f t="shared" ref="H126:H131" si="15">F126+G126</f>
        <v>1335180</v>
      </c>
    </row>
    <row r="127" spans="2:8" ht="12.75" customHeight="1" x14ac:dyDescent="0.2">
      <c r="B127" s="16">
        <v>104</v>
      </c>
      <c r="C127" s="8" t="s">
        <v>68</v>
      </c>
      <c r="D127" s="9">
        <v>1</v>
      </c>
      <c r="E127" s="10" t="s">
        <v>12</v>
      </c>
      <c r="F127" s="11">
        <v>142800</v>
      </c>
      <c r="G127" s="12">
        <f t="shared" si="14"/>
        <v>27132</v>
      </c>
      <c r="H127" s="12">
        <f t="shared" si="15"/>
        <v>169932</v>
      </c>
    </row>
    <row r="128" spans="2:8" ht="12.75" customHeight="1" x14ac:dyDescent="0.2">
      <c r="B128" s="16">
        <v>105</v>
      </c>
      <c r="C128" s="8" t="s">
        <v>69</v>
      </c>
      <c r="D128" s="9">
        <v>1</v>
      </c>
      <c r="E128" s="10" t="s">
        <v>12</v>
      </c>
      <c r="F128" s="11">
        <v>660960</v>
      </c>
      <c r="G128" s="12">
        <f t="shared" si="14"/>
        <v>125582.40000000001</v>
      </c>
      <c r="H128" s="12">
        <f t="shared" si="15"/>
        <v>786542.4</v>
      </c>
    </row>
    <row r="129" spans="2:8" ht="12.75" customHeight="1" x14ac:dyDescent="0.2">
      <c r="B129" s="16">
        <v>106</v>
      </c>
      <c r="C129" s="8" t="s">
        <v>70</v>
      </c>
      <c r="D129" s="9">
        <v>1</v>
      </c>
      <c r="E129" s="10" t="s">
        <v>12</v>
      </c>
      <c r="F129" s="11">
        <v>2193000</v>
      </c>
      <c r="G129" s="12">
        <f t="shared" si="14"/>
        <v>416670</v>
      </c>
      <c r="H129" s="12">
        <f t="shared" si="15"/>
        <v>2609670</v>
      </c>
    </row>
    <row r="130" spans="2:8" ht="12.75" customHeight="1" x14ac:dyDescent="0.2">
      <c r="B130" s="16">
        <v>107</v>
      </c>
      <c r="C130" s="8" t="s">
        <v>71</v>
      </c>
      <c r="D130" s="9">
        <v>1</v>
      </c>
      <c r="E130" s="10" t="s">
        <v>12</v>
      </c>
      <c r="F130" s="11">
        <v>1876800</v>
      </c>
      <c r="G130" s="12">
        <f t="shared" si="14"/>
        <v>356592</v>
      </c>
      <c r="H130" s="12">
        <f t="shared" si="15"/>
        <v>2233392</v>
      </c>
    </row>
    <row r="131" spans="2:8" ht="12.75" customHeight="1" x14ac:dyDescent="0.2">
      <c r="B131" s="16">
        <v>108</v>
      </c>
      <c r="C131" s="8" t="s">
        <v>69</v>
      </c>
      <c r="D131" s="9">
        <v>1</v>
      </c>
      <c r="E131" s="10" t="s">
        <v>12</v>
      </c>
      <c r="F131" s="11">
        <v>660960</v>
      </c>
      <c r="G131" s="12">
        <f t="shared" si="14"/>
        <v>125582.40000000001</v>
      </c>
      <c r="H131" s="12">
        <f t="shared" si="15"/>
        <v>786542.4</v>
      </c>
    </row>
    <row r="132" spans="2:8" ht="23.25" customHeight="1" x14ac:dyDescent="0.2">
      <c r="B132" s="32" t="s">
        <v>73</v>
      </c>
      <c r="C132" s="33"/>
      <c r="D132" s="33"/>
      <c r="E132" s="33"/>
      <c r="F132" s="33"/>
      <c r="G132" s="33"/>
      <c r="H132" s="34"/>
    </row>
    <row r="133" spans="2:8" ht="12.75" customHeight="1" x14ac:dyDescent="0.2">
      <c r="B133" s="29" t="s">
        <v>10</v>
      </c>
      <c r="C133" s="30"/>
      <c r="D133" s="30"/>
      <c r="E133" s="30"/>
      <c r="F133" s="30"/>
      <c r="G133" s="30"/>
      <c r="H133" s="31"/>
    </row>
    <row r="134" spans="2:8" x14ac:dyDescent="0.2">
      <c r="B134" s="7">
        <v>109</v>
      </c>
      <c r="C134" s="8" t="s">
        <v>74</v>
      </c>
      <c r="D134" s="9">
        <v>1</v>
      </c>
      <c r="E134" s="10" t="s">
        <v>12</v>
      </c>
      <c r="F134" s="11">
        <v>523722.67200000002</v>
      </c>
      <c r="G134" s="12">
        <f t="shared" si="2"/>
        <v>99507.307679999998</v>
      </c>
      <c r="H134" s="12">
        <f t="shared" si="3"/>
        <v>623229.97967999999</v>
      </c>
    </row>
    <row r="135" spans="2:8" x14ac:dyDescent="0.2">
      <c r="B135" s="7">
        <v>110</v>
      </c>
      <c r="C135" s="8" t="s">
        <v>11</v>
      </c>
      <c r="D135" s="9">
        <v>1</v>
      </c>
      <c r="E135" s="10" t="s">
        <v>12</v>
      </c>
      <c r="F135" s="11">
        <v>2945586.6000000006</v>
      </c>
      <c r="G135" s="12">
        <f t="shared" si="2"/>
        <v>559661.45400000014</v>
      </c>
      <c r="H135" s="12">
        <f t="shared" si="3"/>
        <v>3505248.0540000005</v>
      </c>
    </row>
    <row r="136" spans="2:8" x14ac:dyDescent="0.2">
      <c r="B136" s="7">
        <v>111</v>
      </c>
      <c r="C136" s="8" t="s">
        <v>75</v>
      </c>
      <c r="D136" s="9">
        <v>1</v>
      </c>
      <c r="E136" s="10" t="s">
        <v>12</v>
      </c>
      <c r="F136" s="11">
        <v>12110868.000000002</v>
      </c>
      <c r="G136" s="12">
        <f t="shared" si="2"/>
        <v>2301064.9200000004</v>
      </c>
      <c r="H136" s="12">
        <f t="shared" si="3"/>
        <v>14411932.920000002</v>
      </c>
    </row>
    <row r="137" spans="2:8" x14ac:dyDescent="0.2">
      <c r="B137" s="7">
        <v>112</v>
      </c>
      <c r="C137" s="8" t="s">
        <v>76</v>
      </c>
      <c r="D137" s="9">
        <v>1</v>
      </c>
      <c r="E137" s="10" t="s">
        <v>12</v>
      </c>
      <c r="F137" s="11">
        <v>670956</v>
      </c>
      <c r="G137" s="12">
        <f t="shared" si="2"/>
        <v>127481.64</v>
      </c>
      <c r="H137" s="12">
        <f t="shared" si="3"/>
        <v>798437.64</v>
      </c>
    </row>
    <row r="138" spans="2:8" ht="12.75" customHeight="1" x14ac:dyDescent="0.2">
      <c r="B138" s="29" t="s">
        <v>14</v>
      </c>
      <c r="C138" s="30"/>
      <c r="D138" s="30"/>
      <c r="E138" s="30"/>
      <c r="F138" s="30"/>
      <c r="G138" s="30"/>
      <c r="H138" s="31"/>
    </row>
    <row r="139" spans="2:8" x14ac:dyDescent="0.2">
      <c r="B139" s="7">
        <v>113</v>
      </c>
      <c r="C139" s="8" t="s">
        <v>77</v>
      </c>
      <c r="D139" s="9">
        <v>1</v>
      </c>
      <c r="E139" s="10" t="s">
        <v>12</v>
      </c>
      <c r="F139" s="11">
        <v>7823166.3180000009</v>
      </c>
      <c r="G139" s="12">
        <f t="shared" si="2"/>
        <v>1486401.6004200003</v>
      </c>
      <c r="H139" s="12">
        <f t="shared" si="3"/>
        <v>9309567.9184200019</v>
      </c>
    </row>
    <row r="140" spans="2:8" x14ac:dyDescent="0.2">
      <c r="B140" s="7">
        <v>114</v>
      </c>
      <c r="C140" s="8" t="s">
        <v>15</v>
      </c>
      <c r="D140" s="9">
        <v>1</v>
      </c>
      <c r="E140" s="10" t="s">
        <v>12</v>
      </c>
      <c r="F140" s="11">
        <v>3247068.0000000005</v>
      </c>
      <c r="G140" s="12">
        <f t="shared" si="2"/>
        <v>616942.92000000004</v>
      </c>
      <c r="H140" s="12">
        <f t="shared" si="3"/>
        <v>3864010.9200000004</v>
      </c>
    </row>
    <row r="141" spans="2:8" x14ac:dyDescent="0.2">
      <c r="B141" s="7">
        <v>115</v>
      </c>
      <c r="C141" s="8" t="s">
        <v>16</v>
      </c>
      <c r="D141" s="9">
        <v>1</v>
      </c>
      <c r="E141" s="10" t="s">
        <v>12</v>
      </c>
      <c r="F141" s="11">
        <v>1509090.0000000002</v>
      </c>
      <c r="G141" s="12">
        <f t="shared" si="2"/>
        <v>286727.10000000003</v>
      </c>
      <c r="H141" s="12">
        <f t="shared" si="3"/>
        <v>1795817.1000000003</v>
      </c>
    </row>
    <row r="142" spans="2:8" x14ac:dyDescent="0.2">
      <c r="B142" s="7">
        <v>116</v>
      </c>
      <c r="C142" s="8" t="s">
        <v>17</v>
      </c>
      <c r="D142" s="9">
        <v>1</v>
      </c>
      <c r="E142" s="10" t="s">
        <v>12</v>
      </c>
      <c r="F142" s="11">
        <v>3538788.0000000005</v>
      </c>
      <c r="G142" s="12">
        <f t="shared" si="2"/>
        <v>672369.72000000009</v>
      </c>
      <c r="H142" s="12">
        <f t="shared" si="3"/>
        <v>4211157.7200000007</v>
      </c>
    </row>
    <row r="143" spans="2:8" x14ac:dyDescent="0.2">
      <c r="B143" s="7">
        <v>117</v>
      </c>
      <c r="C143" s="8" t="s">
        <v>18</v>
      </c>
      <c r="D143" s="9">
        <v>1</v>
      </c>
      <c r="E143" s="10" t="s">
        <v>12</v>
      </c>
      <c r="F143" s="11">
        <v>1112911.8</v>
      </c>
      <c r="G143" s="12">
        <f t="shared" si="2"/>
        <v>211453.242</v>
      </c>
      <c r="H143" s="12">
        <f t="shared" si="3"/>
        <v>1324365.0420000001</v>
      </c>
    </row>
    <row r="144" spans="2:8" x14ac:dyDescent="0.2">
      <c r="B144" s="7">
        <v>118</v>
      </c>
      <c r="C144" s="8" t="s">
        <v>19</v>
      </c>
      <c r="D144" s="9">
        <v>1</v>
      </c>
      <c r="E144" s="10" t="s">
        <v>12</v>
      </c>
      <c r="F144" s="11">
        <v>1084413</v>
      </c>
      <c r="G144" s="12">
        <f t="shared" si="2"/>
        <v>206038.47</v>
      </c>
      <c r="H144" s="12">
        <f t="shared" si="3"/>
        <v>1290451.47</v>
      </c>
    </row>
    <row r="145" spans="2:8" x14ac:dyDescent="0.2">
      <c r="B145" s="7">
        <v>119</v>
      </c>
      <c r="C145" s="8" t="s">
        <v>20</v>
      </c>
      <c r="D145" s="9">
        <v>1</v>
      </c>
      <c r="E145" s="10" t="s">
        <v>12</v>
      </c>
      <c r="F145" s="11">
        <v>3436686.0000000005</v>
      </c>
      <c r="G145" s="12">
        <f t="shared" si="2"/>
        <v>652970.34000000008</v>
      </c>
      <c r="H145" s="12">
        <f t="shared" si="3"/>
        <v>4089656.3400000008</v>
      </c>
    </row>
    <row r="146" spans="2:8" x14ac:dyDescent="0.2">
      <c r="B146" s="7">
        <v>120</v>
      </c>
      <c r="C146" s="8" t="s">
        <v>21</v>
      </c>
      <c r="D146" s="9">
        <v>1</v>
      </c>
      <c r="E146" s="10" t="s">
        <v>12</v>
      </c>
      <c r="F146" s="11">
        <v>1963500.0000000002</v>
      </c>
      <c r="G146" s="12">
        <f t="shared" si="2"/>
        <v>373065.00000000006</v>
      </c>
      <c r="H146" s="12">
        <f t="shared" si="3"/>
        <v>2336565.0000000005</v>
      </c>
    </row>
    <row r="147" spans="2:8" x14ac:dyDescent="0.2">
      <c r="B147" s="7">
        <v>121</v>
      </c>
      <c r="C147" s="8" t="s">
        <v>22</v>
      </c>
      <c r="D147" s="9">
        <v>1</v>
      </c>
      <c r="E147" s="10" t="s">
        <v>12</v>
      </c>
      <c r="F147" s="11">
        <v>1003068.0000000001</v>
      </c>
      <c r="G147" s="12">
        <f t="shared" si="2"/>
        <v>190582.92</v>
      </c>
      <c r="H147" s="12">
        <f t="shared" si="3"/>
        <v>1193650.9200000002</v>
      </c>
    </row>
    <row r="148" spans="2:8" x14ac:dyDescent="0.2">
      <c r="B148" s="7">
        <v>122</v>
      </c>
      <c r="C148" s="8" t="s">
        <v>23</v>
      </c>
      <c r="D148" s="9">
        <v>1</v>
      </c>
      <c r="E148" s="10" t="s">
        <v>12</v>
      </c>
      <c r="F148" s="11">
        <v>1060290.0000000002</v>
      </c>
      <c r="G148" s="12">
        <f t="shared" si="2"/>
        <v>201455.10000000003</v>
      </c>
      <c r="H148" s="12">
        <f t="shared" si="3"/>
        <v>1261745.1000000003</v>
      </c>
    </row>
    <row r="149" spans="2:8" ht="12.75" customHeight="1" x14ac:dyDescent="0.2">
      <c r="B149" s="29" t="s">
        <v>36</v>
      </c>
      <c r="C149" s="30"/>
      <c r="D149" s="30"/>
      <c r="E149" s="30"/>
      <c r="F149" s="30"/>
      <c r="G149" s="30"/>
      <c r="H149" s="31"/>
    </row>
    <row r="150" spans="2:8" x14ac:dyDescent="0.2">
      <c r="B150" s="7">
        <v>123</v>
      </c>
      <c r="C150" s="8" t="s">
        <v>37</v>
      </c>
      <c r="D150" s="9">
        <v>1</v>
      </c>
      <c r="E150" s="10" t="s">
        <v>12</v>
      </c>
      <c r="F150" s="11">
        <v>5890500.0000000009</v>
      </c>
      <c r="G150" s="12">
        <f t="shared" si="2"/>
        <v>1119195.0000000002</v>
      </c>
      <c r="H150" s="12">
        <f t="shared" si="3"/>
        <v>7009695.0000000009</v>
      </c>
    </row>
    <row r="151" spans="2:8" x14ac:dyDescent="0.2">
      <c r="B151" s="7">
        <v>124</v>
      </c>
      <c r="C151" s="8" t="s">
        <v>38</v>
      </c>
      <c r="D151" s="9">
        <v>1</v>
      </c>
      <c r="E151" s="10" t="s">
        <v>12</v>
      </c>
      <c r="F151" s="11">
        <v>6093582.0000000009</v>
      </c>
      <c r="G151" s="12">
        <f t="shared" si="2"/>
        <v>1157780.58</v>
      </c>
      <c r="H151" s="12">
        <f t="shared" si="3"/>
        <v>7251362.580000001</v>
      </c>
    </row>
    <row r="152" spans="2:8" x14ac:dyDescent="0.2">
      <c r="B152" s="7">
        <v>125</v>
      </c>
      <c r="C152" s="8" t="s">
        <v>39</v>
      </c>
      <c r="D152" s="9">
        <v>1</v>
      </c>
      <c r="E152" s="10" t="s">
        <v>12</v>
      </c>
      <c r="F152" s="11">
        <v>24167880.000000004</v>
      </c>
      <c r="G152" s="12">
        <f t="shared" si="2"/>
        <v>4591897.2000000011</v>
      </c>
      <c r="H152" s="12">
        <f t="shared" si="3"/>
        <v>28759777.200000003</v>
      </c>
    </row>
    <row r="153" spans="2:8" x14ac:dyDescent="0.2">
      <c r="B153" s="7">
        <v>126</v>
      </c>
      <c r="C153" s="8" t="s">
        <v>78</v>
      </c>
      <c r="D153" s="9">
        <v>1</v>
      </c>
      <c r="E153" s="10" t="s">
        <v>12</v>
      </c>
      <c r="F153" s="11">
        <v>969408.00000000012</v>
      </c>
      <c r="G153" s="12">
        <f t="shared" si="2"/>
        <v>184187.52000000002</v>
      </c>
      <c r="H153" s="12">
        <f t="shared" si="3"/>
        <v>1153595.52</v>
      </c>
    </row>
    <row r="154" spans="2:8" x14ac:dyDescent="0.2">
      <c r="B154" s="7">
        <v>127</v>
      </c>
      <c r="C154" s="8" t="s">
        <v>79</v>
      </c>
      <c r="D154" s="9">
        <v>1</v>
      </c>
      <c r="E154" s="10" t="s">
        <v>12</v>
      </c>
      <c r="F154" s="11">
        <v>387090.00000000006</v>
      </c>
      <c r="G154" s="12">
        <f t="shared" si="2"/>
        <v>73547.100000000006</v>
      </c>
      <c r="H154" s="12">
        <f t="shared" si="3"/>
        <v>460637.10000000009</v>
      </c>
    </row>
    <row r="155" spans="2:8" x14ac:dyDescent="0.2">
      <c r="B155" s="7">
        <v>128</v>
      </c>
      <c r="C155" s="8" t="s">
        <v>41</v>
      </c>
      <c r="D155" s="9">
        <v>1</v>
      </c>
      <c r="E155" s="10" t="s">
        <v>12</v>
      </c>
      <c r="F155" s="11">
        <v>1633632.0000000002</v>
      </c>
      <c r="G155" s="12">
        <f t="shared" si="2"/>
        <v>310390.08000000007</v>
      </c>
      <c r="H155" s="12">
        <f t="shared" si="3"/>
        <v>1944022.0800000003</v>
      </c>
    </row>
    <row r="156" spans="2:8" x14ac:dyDescent="0.2">
      <c r="B156" s="7">
        <v>129</v>
      </c>
      <c r="C156" s="8" t="s">
        <v>42</v>
      </c>
      <c r="D156" s="9">
        <v>1</v>
      </c>
      <c r="E156" s="10" t="s">
        <v>12</v>
      </c>
      <c r="F156" s="11">
        <v>4315212</v>
      </c>
      <c r="G156" s="12">
        <f t="shared" si="2"/>
        <v>819890.28</v>
      </c>
      <c r="H156" s="12">
        <f t="shared" si="3"/>
        <v>5135102.28</v>
      </c>
    </row>
    <row r="157" spans="2:8" x14ac:dyDescent="0.2">
      <c r="B157" s="7">
        <v>130</v>
      </c>
      <c r="C157" s="8" t="s">
        <v>80</v>
      </c>
      <c r="D157" s="9">
        <v>1</v>
      </c>
      <c r="E157" s="10" t="s">
        <v>12</v>
      </c>
      <c r="F157" s="11">
        <v>7617258.0000000009</v>
      </c>
      <c r="G157" s="12">
        <f t="shared" si="2"/>
        <v>1447279.0200000003</v>
      </c>
      <c r="H157" s="12">
        <f t="shared" si="3"/>
        <v>9064537.0200000014</v>
      </c>
    </row>
    <row r="158" spans="2:8" x14ac:dyDescent="0.2">
      <c r="B158" s="7">
        <v>131</v>
      </c>
      <c r="C158" s="8" t="s">
        <v>48</v>
      </c>
      <c r="D158" s="9">
        <v>1</v>
      </c>
      <c r="E158" s="10" t="s">
        <v>12</v>
      </c>
      <c r="F158" s="11">
        <v>3538788.0000000005</v>
      </c>
      <c r="G158" s="12">
        <f t="shared" si="2"/>
        <v>672369.72000000009</v>
      </c>
      <c r="H158" s="12">
        <f t="shared" si="3"/>
        <v>4211157.7200000007</v>
      </c>
    </row>
    <row r="159" spans="2:8" x14ac:dyDescent="0.2">
      <c r="B159" s="7">
        <v>132</v>
      </c>
      <c r="C159" s="8" t="s">
        <v>49</v>
      </c>
      <c r="D159" s="9">
        <v>1</v>
      </c>
      <c r="E159" s="10" t="s">
        <v>12</v>
      </c>
      <c r="F159" s="11">
        <v>9341323.1999999993</v>
      </c>
      <c r="G159" s="12">
        <f t="shared" si="2"/>
        <v>1774851.4079999998</v>
      </c>
      <c r="H159" s="12">
        <f t="shared" si="3"/>
        <v>11116174.607999999</v>
      </c>
    </row>
    <row r="160" spans="2:8" x14ac:dyDescent="0.2">
      <c r="B160" s="7">
        <v>133</v>
      </c>
      <c r="C160" s="8" t="s">
        <v>50</v>
      </c>
      <c r="D160" s="9">
        <v>1</v>
      </c>
      <c r="E160" s="10" t="s">
        <v>12</v>
      </c>
      <c r="F160" s="11">
        <v>12766116.000000002</v>
      </c>
      <c r="G160" s="12">
        <f t="shared" si="2"/>
        <v>2425562.0400000005</v>
      </c>
      <c r="H160" s="12">
        <f t="shared" si="3"/>
        <v>15191678.040000003</v>
      </c>
    </row>
    <row r="161" spans="2:8" x14ac:dyDescent="0.2">
      <c r="B161" s="7">
        <v>134</v>
      </c>
      <c r="C161" s="8" t="s">
        <v>81</v>
      </c>
      <c r="D161" s="9">
        <v>1</v>
      </c>
      <c r="E161" s="10" t="s">
        <v>12</v>
      </c>
      <c r="F161" s="11">
        <v>17675208.210000001</v>
      </c>
      <c r="G161" s="12">
        <f t="shared" si="2"/>
        <v>3358289.5599000002</v>
      </c>
      <c r="H161" s="12">
        <f t="shared" si="3"/>
        <v>21033497.769900002</v>
      </c>
    </row>
    <row r="162" spans="2:8" x14ac:dyDescent="0.2">
      <c r="B162" s="7">
        <v>135</v>
      </c>
      <c r="C162" s="8" t="s">
        <v>43</v>
      </c>
      <c r="D162" s="9">
        <v>1</v>
      </c>
      <c r="E162" s="10" t="s">
        <v>12</v>
      </c>
      <c r="F162" s="11">
        <v>3017394.6000000006</v>
      </c>
      <c r="G162" s="12">
        <f t="shared" si="2"/>
        <v>573304.97400000016</v>
      </c>
      <c r="H162" s="12">
        <f t="shared" si="3"/>
        <v>3590699.574000001</v>
      </c>
    </row>
    <row r="163" spans="2:8" x14ac:dyDescent="0.2">
      <c r="B163" s="7">
        <v>136</v>
      </c>
      <c r="C163" s="8" t="s">
        <v>44</v>
      </c>
      <c r="D163" s="9">
        <v>1</v>
      </c>
      <c r="E163" s="10" t="s">
        <v>12</v>
      </c>
      <c r="F163" s="11">
        <v>16693677.000000002</v>
      </c>
      <c r="G163" s="12">
        <f t="shared" si="2"/>
        <v>3171798.6300000004</v>
      </c>
      <c r="H163" s="12">
        <f t="shared" si="3"/>
        <v>19865475.630000003</v>
      </c>
    </row>
    <row r="164" spans="2:8" x14ac:dyDescent="0.2">
      <c r="B164" s="7">
        <v>137</v>
      </c>
      <c r="C164" s="8" t="s">
        <v>82</v>
      </c>
      <c r="D164" s="9">
        <v>1</v>
      </c>
      <c r="E164" s="10" t="s">
        <v>12</v>
      </c>
      <c r="F164" s="11">
        <v>3505128.0000000005</v>
      </c>
      <c r="G164" s="12">
        <f t="shared" si="2"/>
        <v>665974.32000000007</v>
      </c>
      <c r="H164" s="12">
        <f t="shared" si="3"/>
        <v>4171102.3200000003</v>
      </c>
    </row>
    <row r="165" spans="2:8" ht="24" x14ac:dyDescent="0.2">
      <c r="B165" s="7">
        <v>138</v>
      </c>
      <c r="C165" s="8" t="s">
        <v>52</v>
      </c>
      <c r="D165" s="9">
        <v>1</v>
      </c>
      <c r="E165" s="10" t="s">
        <v>12</v>
      </c>
      <c r="F165" s="11">
        <v>11129118</v>
      </c>
      <c r="G165" s="12">
        <f t="shared" si="2"/>
        <v>2114532.42</v>
      </c>
      <c r="H165" s="12">
        <f t="shared" si="3"/>
        <v>13243650.42</v>
      </c>
    </row>
    <row r="166" spans="2:8" x14ac:dyDescent="0.2">
      <c r="B166" s="7">
        <v>139</v>
      </c>
      <c r="C166" s="8" t="s">
        <v>45</v>
      </c>
      <c r="D166" s="9">
        <v>1</v>
      </c>
      <c r="E166" s="10" t="s">
        <v>12</v>
      </c>
      <c r="F166" s="11">
        <v>556507.5120000001</v>
      </c>
      <c r="G166" s="12">
        <f t="shared" si="2"/>
        <v>105736.42728000002</v>
      </c>
      <c r="H166" s="12">
        <f t="shared" si="3"/>
        <v>662243.93928000017</v>
      </c>
    </row>
    <row r="167" spans="2:8" x14ac:dyDescent="0.2">
      <c r="B167" s="7">
        <v>140</v>
      </c>
      <c r="C167" s="8" t="s">
        <v>53</v>
      </c>
      <c r="D167" s="9">
        <v>1</v>
      </c>
      <c r="E167" s="10" t="s">
        <v>12</v>
      </c>
      <c r="F167" s="11">
        <v>3657720.0000000005</v>
      </c>
      <c r="G167" s="12">
        <f t="shared" si="2"/>
        <v>694966.8</v>
      </c>
      <c r="H167" s="12">
        <f t="shared" si="3"/>
        <v>4352686.8000000007</v>
      </c>
    </row>
    <row r="168" spans="2:8" ht="12.75" customHeight="1" x14ac:dyDescent="0.2">
      <c r="B168" s="29" t="s">
        <v>54</v>
      </c>
      <c r="C168" s="30"/>
      <c r="D168" s="30"/>
      <c r="E168" s="30"/>
      <c r="F168" s="30"/>
      <c r="G168" s="30"/>
      <c r="H168" s="31"/>
    </row>
    <row r="169" spans="2:8" x14ac:dyDescent="0.2">
      <c r="B169" s="7">
        <v>141</v>
      </c>
      <c r="C169" s="8" t="s">
        <v>55</v>
      </c>
      <c r="D169" s="9">
        <v>1</v>
      </c>
      <c r="E169" s="10" t="s">
        <v>12</v>
      </c>
      <c r="F169" s="11">
        <v>409132.81200000003</v>
      </c>
      <c r="G169" s="12">
        <f t="shared" ref="G169:G233" si="16">F169*19%</f>
        <v>77735.234280000004</v>
      </c>
      <c r="H169" s="12">
        <f t="shared" ref="H169:H233" si="17">F169+G169</f>
        <v>486868.04628000001</v>
      </c>
    </row>
    <row r="170" spans="2:8" x14ac:dyDescent="0.2">
      <c r="B170" s="7">
        <v>142</v>
      </c>
      <c r="C170" s="8" t="s">
        <v>56</v>
      </c>
      <c r="D170" s="9">
        <v>1</v>
      </c>
      <c r="E170" s="10" t="s">
        <v>12</v>
      </c>
      <c r="F170" s="11">
        <v>1211058.75</v>
      </c>
      <c r="G170" s="12">
        <f t="shared" si="16"/>
        <v>230101.16250000001</v>
      </c>
      <c r="H170" s="12">
        <f t="shared" si="17"/>
        <v>1441159.9125000001</v>
      </c>
    </row>
    <row r="171" spans="2:8" x14ac:dyDescent="0.2">
      <c r="B171" s="7">
        <v>143</v>
      </c>
      <c r="C171" s="8" t="s">
        <v>83</v>
      </c>
      <c r="D171" s="9">
        <v>1</v>
      </c>
      <c r="E171" s="10" t="s">
        <v>12</v>
      </c>
      <c r="F171" s="11">
        <v>523711.45200000005</v>
      </c>
      <c r="G171" s="12">
        <f t="shared" si="16"/>
        <v>99505.17588000001</v>
      </c>
      <c r="H171" s="12">
        <f t="shared" si="17"/>
        <v>623216.62788000004</v>
      </c>
    </row>
    <row r="172" spans="2:8" x14ac:dyDescent="0.2">
      <c r="B172" s="7">
        <v>144</v>
      </c>
      <c r="C172" s="8" t="s">
        <v>84</v>
      </c>
      <c r="D172" s="9">
        <v>1</v>
      </c>
      <c r="E172" s="10" t="s">
        <v>12</v>
      </c>
      <c r="F172" s="11">
        <v>195278.49000000002</v>
      </c>
      <c r="G172" s="12">
        <f t="shared" si="16"/>
        <v>37102.913100000005</v>
      </c>
      <c r="H172" s="12">
        <f t="shared" si="17"/>
        <v>232381.40310000003</v>
      </c>
    </row>
    <row r="173" spans="2:8" x14ac:dyDescent="0.2">
      <c r="B173" s="7">
        <v>145</v>
      </c>
      <c r="C173" s="8" t="s">
        <v>85</v>
      </c>
      <c r="D173" s="9">
        <v>1</v>
      </c>
      <c r="E173" s="10" t="s">
        <v>12</v>
      </c>
      <c r="F173" s="11">
        <v>425473.62000000005</v>
      </c>
      <c r="G173" s="12">
        <f t="shared" si="16"/>
        <v>80839.987800000017</v>
      </c>
      <c r="H173" s="12">
        <f t="shared" si="17"/>
        <v>506313.60780000006</v>
      </c>
    </row>
    <row r="174" spans="2:8" x14ac:dyDescent="0.2">
      <c r="B174" s="7">
        <v>146</v>
      </c>
      <c r="C174" s="8" t="s">
        <v>86</v>
      </c>
      <c r="D174" s="9">
        <v>1</v>
      </c>
      <c r="E174" s="10" t="s">
        <v>12</v>
      </c>
      <c r="F174" s="11">
        <v>474598.14600000007</v>
      </c>
      <c r="G174" s="12">
        <f t="shared" si="16"/>
        <v>90173.647740000015</v>
      </c>
      <c r="H174" s="12">
        <f t="shared" si="17"/>
        <v>564771.79374000011</v>
      </c>
    </row>
    <row r="175" spans="2:8" x14ac:dyDescent="0.2">
      <c r="B175" s="7">
        <v>147</v>
      </c>
      <c r="C175" s="8" t="s">
        <v>60</v>
      </c>
      <c r="D175" s="9">
        <v>1</v>
      </c>
      <c r="E175" s="10" t="s">
        <v>12</v>
      </c>
      <c r="F175" s="11">
        <v>1603850.7540000002</v>
      </c>
      <c r="G175" s="12">
        <f t="shared" si="16"/>
        <v>304731.64326000004</v>
      </c>
      <c r="H175" s="12">
        <f t="shared" si="17"/>
        <v>1908582.3972600002</v>
      </c>
    </row>
    <row r="176" spans="2:8" x14ac:dyDescent="0.2">
      <c r="B176" s="7">
        <v>148</v>
      </c>
      <c r="C176" s="8" t="s">
        <v>87</v>
      </c>
      <c r="D176" s="9">
        <v>1</v>
      </c>
      <c r="E176" s="10" t="s">
        <v>12</v>
      </c>
      <c r="F176" s="11">
        <v>523711.45200000005</v>
      </c>
      <c r="G176" s="12">
        <f t="shared" si="16"/>
        <v>99505.17588000001</v>
      </c>
      <c r="H176" s="12">
        <f t="shared" si="17"/>
        <v>623216.62788000004</v>
      </c>
    </row>
    <row r="177" spans="2:8" ht="24" x14ac:dyDescent="0.2">
      <c r="B177" s="7">
        <v>149</v>
      </c>
      <c r="C177" s="8" t="s">
        <v>88</v>
      </c>
      <c r="D177" s="9">
        <v>1</v>
      </c>
      <c r="E177" s="10" t="s">
        <v>12</v>
      </c>
      <c r="F177" s="11">
        <v>1603850.7540000002</v>
      </c>
      <c r="G177" s="12">
        <f t="shared" si="16"/>
        <v>304731.64326000004</v>
      </c>
      <c r="H177" s="12">
        <f t="shared" si="17"/>
        <v>1908582.3972600002</v>
      </c>
    </row>
    <row r="178" spans="2:8" x14ac:dyDescent="0.2">
      <c r="B178" s="7">
        <v>150</v>
      </c>
      <c r="C178" s="8" t="s">
        <v>89</v>
      </c>
      <c r="D178" s="9">
        <v>1</v>
      </c>
      <c r="E178" s="10" t="s">
        <v>12</v>
      </c>
      <c r="F178" s="11">
        <v>523722.67200000002</v>
      </c>
      <c r="G178" s="12">
        <f t="shared" si="16"/>
        <v>99507.307679999998</v>
      </c>
      <c r="H178" s="12">
        <f t="shared" si="17"/>
        <v>623229.97967999999</v>
      </c>
    </row>
    <row r="179" spans="2:8" x14ac:dyDescent="0.2">
      <c r="B179" s="7">
        <v>151</v>
      </c>
      <c r="C179" s="8" t="s">
        <v>90</v>
      </c>
      <c r="D179" s="9">
        <v>1</v>
      </c>
      <c r="E179" s="10" t="s">
        <v>12</v>
      </c>
      <c r="F179" s="11">
        <v>687334.95600000001</v>
      </c>
      <c r="G179" s="12">
        <f t="shared" si="16"/>
        <v>130593.64164</v>
      </c>
      <c r="H179" s="12">
        <f t="shared" si="17"/>
        <v>817928.59764000005</v>
      </c>
    </row>
    <row r="180" spans="2:8" x14ac:dyDescent="0.2">
      <c r="B180" s="7">
        <v>152</v>
      </c>
      <c r="C180" s="8" t="s">
        <v>91</v>
      </c>
      <c r="D180" s="9">
        <v>1</v>
      </c>
      <c r="E180" s="10" t="s">
        <v>12</v>
      </c>
      <c r="F180" s="11">
        <v>949295.02800000005</v>
      </c>
      <c r="G180" s="12">
        <f t="shared" si="16"/>
        <v>180366.05532000001</v>
      </c>
      <c r="H180" s="12">
        <f t="shared" si="17"/>
        <v>1129661.08332</v>
      </c>
    </row>
    <row r="181" spans="2:8" ht="12.75" customHeight="1" x14ac:dyDescent="0.2">
      <c r="B181" s="29" t="s">
        <v>10</v>
      </c>
      <c r="C181" s="30"/>
      <c r="D181" s="30"/>
      <c r="E181" s="30"/>
      <c r="F181" s="30"/>
      <c r="G181" s="30"/>
      <c r="H181" s="31"/>
    </row>
    <row r="182" spans="2:8" x14ac:dyDescent="0.2">
      <c r="B182" s="7">
        <v>153</v>
      </c>
      <c r="C182" s="8" t="s">
        <v>92</v>
      </c>
      <c r="D182" s="9">
        <v>1</v>
      </c>
      <c r="E182" s="10" t="s">
        <v>12</v>
      </c>
      <c r="F182" s="11">
        <v>1234200</v>
      </c>
      <c r="G182" s="12">
        <f t="shared" si="16"/>
        <v>234498</v>
      </c>
      <c r="H182" s="12">
        <f t="shared" si="17"/>
        <v>1468698</v>
      </c>
    </row>
    <row r="183" spans="2:8" ht="12.75" customHeight="1" x14ac:dyDescent="0.2">
      <c r="B183" s="29" t="s">
        <v>66</v>
      </c>
      <c r="C183" s="30"/>
      <c r="D183" s="30"/>
      <c r="E183" s="30"/>
      <c r="F183" s="30"/>
      <c r="G183" s="30"/>
      <c r="H183" s="31"/>
    </row>
    <row r="184" spans="2:8" x14ac:dyDescent="0.2">
      <c r="B184" s="7">
        <v>154</v>
      </c>
      <c r="C184" s="8" t="s">
        <v>71</v>
      </c>
      <c r="D184" s="9">
        <v>1</v>
      </c>
      <c r="E184" s="10" t="s">
        <v>12</v>
      </c>
      <c r="F184" s="11">
        <v>911880</v>
      </c>
      <c r="G184" s="12">
        <f t="shared" si="16"/>
        <v>173257.2</v>
      </c>
      <c r="H184" s="12">
        <f t="shared" si="17"/>
        <v>1085137.2</v>
      </c>
    </row>
    <row r="185" spans="2:8" x14ac:dyDescent="0.2">
      <c r="B185" s="7">
        <v>155</v>
      </c>
      <c r="C185" s="8" t="s">
        <v>93</v>
      </c>
      <c r="D185" s="9">
        <v>1</v>
      </c>
      <c r="E185" s="10" t="s">
        <v>12</v>
      </c>
      <c r="F185" s="11">
        <v>474300</v>
      </c>
      <c r="G185" s="12">
        <f t="shared" si="16"/>
        <v>90117</v>
      </c>
      <c r="H185" s="12">
        <f t="shared" si="17"/>
        <v>564417</v>
      </c>
    </row>
    <row r="186" spans="2:8" x14ac:dyDescent="0.2">
      <c r="B186" s="7">
        <v>156</v>
      </c>
      <c r="C186" s="8" t="s">
        <v>94</v>
      </c>
      <c r="D186" s="9">
        <v>1</v>
      </c>
      <c r="E186" s="10" t="s">
        <v>12</v>
      </c>
      <c r="F186" s="11">
        <v>727617</v>
      </c>
      <c r="G186" s="12">
        <f t="shared" si="16"/>
        <v>138247.23000000001</v>
      </c>
      <c r="H186" s="12">
        <f t="shared" si="17"/>
        <v>865864.23</v>
      </c>
    </row>
    <row r="187" spans="2:8" x14ac:dyDescent="0.2">
      <c r="B187" s="7">
        <v>157</v>
      </c>
      <c r="C187" s="8" t="s">
        <v>68</v>
      </c>
      <c r="D187" s="9">
        <v>1</v>
      </c>
      <c r="E187" s="10" t="s">
        <v>12</v>
      </c>
      <c r="F187" s="11">
        <v>162690</v>
      </c>
      <c r="G187" s="12">
        <f t="shared" si="16"/>
        <v>30911.1</v>
      </c>
      <c r="H187" s="12">
        <f t="shared" si="17"/>
        <v>193601.1</v>
      </c>
    </row>
    <row r="188" spans="2:8" x14ac:dyDescent="0.2">
      <c r="B188" s="7">
        <v>158</v>
      </c>
      <c r="C188" s="8" t="s">
        <v>95</v>
      </c>
      <c r="D188" s="9">
        <v>1</v>
      </c>
      <c r="E188" s="10" t="s">
        <v>12</v>
      </c>
      <c r="F188" s="11">
        <v>1112350.8</v>
      </c>
      <c r="G188" s="12">
        <f t="shared" si="16"/>
        <v>211346.652</v>
      </c>
      <c r="H188" s="12">
        <f t="shared" si="17"/>
        <v>1323697.452</v>
      </c>
    </row>
    <row r="189" spans="2:8" ht="26.25" customHeight="1" x14ac:dyDescent="0.2">
      <c r="B189" s="32" t="s">
        <v>96</v>
      </c>
      <c r="C189" s="33"/>
      <c r="D189" s="33"/>
      <c r="E189" s="33"/>
      <c r="F189" s="33"/>
      <c r="G189" s="33"/>
      <c r="H189" s="34"/>
    </row>
    <row r="190" spans="2:8" ht="12.75" customHeight="1" x14ac:dyDescent="0.2">
      <c r="B190" s="29" t="s">
        <v>14</v>
      </c>
      <c r="C190" s="30"/>
      <c r="D190" s="30"/>
      <c r="E190" s="30"/>
      <c r="F190" s="30"/>
      <c r="G190" s="30"/>
      <c r="H190" s="31"/>
    </row>
    <row r="191" spans="2:8" x14ac:dyDescent="0.2">
      <c r="B191" s="7">
        <v>159</v>
      </c>
      <c r="C191" s="8" t="s">
        <v>77</v>
      </c>
      <c r="D191" s="9">
        <v>1</v>
      </c>
      <c r="E191" s="10" t="s">
        <v>12</v>
      </c>
      <c r="F191" s="11">
        <v>7823166.3180000009</v>
      </c>
      <c r="G191" s="12">
        <f t="shared" si="16"/>
        <v>1486401.6004200003</v>
      </c>
      <c r="H191" s="12">
        <f t="shared" si="17"/>
        <v>9309567.9184200019</v>
      </c>
    </row>
    <row r="192" spans="2:8" x14ac:dyDescent="0.2">
      <c r="B192" s="7">
        <v>160</v>
      </c>
      <c r="C192" s="8" t="s">
        <v>15</v>
      </c>
      <c r="D192" s="9">
        <v>1</v>
      </c>
      <c r="E192" s="10" t="s">
        <v>12</v>
      </c>
      <c r="F192" s="11">
        <v>4658544</v>
      </c>
      <c r="G192" s="12">
        <f t="shared" si="16"/>
        <v>885123.36</v>
      </c>
      <c r="H192" s="12">
        <f t="shared" si="17"/>
        <v>5543667.3600000003</v>
      </c>
    </row>
    <row r="193" spans="2:8" x14ac:dyDescent="0.2">
      <c r="B193" s="7">
        <v>161</v>
      </c>
      <c r="C193" s="8" t="s">
        <v>16</v>
      </c>
      <c r="D193" s="9">
        <v>1</v>
      </c>
      <c r="E193" s="10" t="s">
        <v>12</v>
      </c>
      <c r="F193" s="11">
        <v>1003068.0000000001</v>
      </c>
      <c r="G193" s="12">
        <f t="shared" si="16"/>
        <v>190582.92</v>
      </c>
      <c r="H193" s="12">
        <f t="shared" si="17"/>
        <v>1193650.9200000002</v>
      </c>
    </row>
    <row r="194" spans="2:8" x14ac:dyDescent="0.2">
      <c r="B194" s="7">
        <v>162</v>
      </c>
      <c r="C194" s="8" t="s">
        <v>17</v>
      </c>
      <c r="D194" s="9">
        <v>1</v>
      </c>
      <c r="E194" s="10" t="s">
        <v>12</v>
      </c>
      <c r="F194" s="11">
        <v>4369629</v>
      </c>
      <c r="G194" s="12">
        <f t="shared" si="16"/>
        <v>830229.51</v>
      </c>
      <c r="H194" s="12">
        <f t="shared" si="17"/>
        <v>5199858.51</v>
      </c>
    </row>
    <row r="195" spans="2:8" x14ac:dyDescent="0.2">
      <c r="B195" s="7">
        <v>163</v>
      </c>
      <c r="C195" s="8" t="s">
        <v>18</v>
      </c>
      <c r="D195" s="9">
        <v>1</v>
      </c>
      <c r="E195" s="10" t="s">
        <v>12</v>
      </c>
      <c r="F195" s="11">
        <v>1112911.8</v>
      </c>
      <c r="G195" s="12">
        <f t="shared" si="16"/>
        <v>211453.242</v>
      </c>
      <c r="H195" s="12">
        <f t="shared" si="17"/>
        <v>1324365.0420000001</v>
      </c>
    </row>
    <row r="196" spans="2:8" x14ac:dyDescent="0.2">
      <c r="B196" s="7">
        <v>164</v>
      </c>
      <c r="C196" s="8" t="s">
        <v>19</v>
      </c>
      <c r="D196" s="9">
        <v>1</v>
      </c>
      <c r="E196" s="10" t="s">
        <v>12</v>
      </c>
      <c r="F196" s="11">
        <v>1391280</v>
      </c>
      <c r="G196" s="12">
        <f t="shared" si="16"/>
        <v>264343.2</v>
      </c>
      <c r="H196" s="12">
        <f t="shared" si="17"/>
        <v>1655623.2</v>
      </c>
    </row>
    <row r="197" spans="2:8" x14ac:dyDescent="0.2">
      <c r="B197" s="7">
        <v>165</v>
      </c>
      <c r="C197" s="8" t="s">
        <v>97</v>
      </c>
      <c r="D197" s="9">
        <v>1</v>
      </c>
      <c r="E197" s="10" t="s">
        <v>12</v>
      </c>
      <c r="F197" s="11">
        <v>3436686.0000000005</v>
      </c>
      <c r="G197" s="12">
        <f t="shared" si="16"/>
        <v>652970.34000000008</v>
      </c>
      <c r="H197" s="12">
        <f t="shared" si="17"/>
        <v>4089656.3400000008</v>
      </c>
    </row>
    <row r="198" spans="2:8" x14ac:dyDescent="0.2">
      <c r="B198" s="7">
        <v>166</v>
      </c>
      <c r="C198" s="8" t="s">
        <v>21</v>
      </c>
      <c r="D198" s="9">
        <v>1</v>
      </c>
      <c r="E198" s="10" t="s">
        <v>12</v>
      </c>
      <c r="F198" s="11">
        <v>1963948.8000000003</v>
      </c>
      <c r="G198" s="12">
        <f t="shared" si="16"/>
        <v>373150.27200000006</v>
      </c>
      <c r="H198" s="12">
        <f t="shared" si="17"/>
        <v>2337099.0720000002</v>
      </c>
    </row>
    <row r="199" spans="2:8" x14ac:dyDescent="0.2">
      <c r="B199" s="7">
        <v>167</v>
      </c>
      <c r="C199" s="8" t="s">
        <v>22</v>
      </c>
      <c r="D199" s="9">
        <v>1</v>
      </c>
      <c r="E199" s="10" t="s">
        <v>12</v>
      </c>
      <c r="F199" s="11">
        <v>1473023.3100000003</v>
      </c>
      <c r="G199" s="12">
        <f t="shared" si="16"/>
        <v>279874.42890000006</v>
      </c>
      <c r="H199" s="12">
        <f t="shared" si="17"/>
        <v>1752897.7389000002</v>
      </c>
    </row>
    <row r="200" spans="2:8" x14ac:dyDescent="0.2">
      <c r="B200" s="7">
        <v>168</v>
      </c>
      <c r="C200" s="8" t="s">
        <v>23</v>
      </c>
      <c r="D200" s="9">
        <v>1</v>
      </c>
      <c r="E200" s="10" t="s">
        <v>12</v>
      </c>
      <c r="F200" s="11">
        <v>1800349.9800000002</v>
      </c>
      <c r="G200" s="12">
        <f t="shared" si="16"/>
        <v>342066.49620000005</v>
      </c>
      <c r="H200" s="12">
        <f t="shared" si="17"/>
        <v>2142416.4762000004</v>
      </c>
    </row>
    <row r="201" spans="2:8" x14ac:dyDescent="0.2">
      <c r="B201" s="7">
        <v>169</v>
      </c>
      <c r="C201" s="8" t="s">
        <v>98</v>
      </c>
      <c r="D201" s="9">
        <v>1</v>
      </c>
      <c r="E201" s="10" t="s">
        <v>12</v>
      </c>
      <c r="F201" s="11">
        <v>2864137.2540000002</v>
      </c>
      <c r="G201" s="12">
        <f t="shared" si="16"/>
        <v>544186.0782600001</v>
      </c>
      <c r="H201" s="12">
        <f t="shared" si="17"/>
        <v>3408323.3322600005</v>
      </c>
    </row>
    <row r="202" spans="2:8" x14ac:dyDescent="0.2">
      <c r="B202" s="7">
        <v>170</v>
      </c>
      <c r="C202" s="8" t="s">
        <v>99</v>
      </c>
      <c r="D202" s="9">
        <v>1</v>
      </c>
      <c r="E202" s="10" t="s">
        <v>12</v>
      </c>
      <c r="F202" s="11">
        <v>245509.30800000002</v>
      </c>
      <c r="G202" s="12">
        <f t="shared" si="16"/>
        <v>46646.768520000005</v>
      </c>
      <c r="H202" s="12">
        <f t="shared" si="17"/>
        <v>292156.07652</v>
      </c>
    </row>
    <row r="203" spans="2:8" ht="24" x14ac:dyDescent="0.2">
      <c r="B203" s="7">
        <v>171</v>
      </c>
      <c r="C203" s="8" t="s">
        <v>100</v>
      </c>
      <c r="D203" s="9">
        <v>1</v>
      </c>
      <c r="E203" s="10" t="s">
        <v>12</v>
      </c>
      <c r="F203" s="11">
        <v>564814.80000000005</v>
      </c>
      <c r="G203" s="12">
        <f t="shared" si="16"/>
        <v>107314.81200000001</v>
      </c>
      <c r="H203" s="12">
        <f t="shared" si="17"/>
        <v>672129.61200000008</v>
      </c>
    </row>
    <row r="204" spans="2:8" x14ac:dyDescent="0.2">
      <c r="B204" s="7">
        <v>172</v>
      </c>
      <c r="C204" s="8" t="s">
        <v>101</v>
      </c>
      <c r="D204" s="9">
        <v>1</v>
      </c>
      <c r="E204" s="10" t="s">
        <v>12</v>
      </c>
      <c r="F204" s="11">
        <v>319105.77600000007</v>
      </c>
      <c r="G204" s="12">
        <f t="shared" si="16"/>
        <v>60630.097440000012</v>
      </c>
      <c r="H204" s="12">
        <f t="shared" si="17"/>
        <v>379735.87344000011</v>
      </c>
    </row>
    <row r="205" spans="2:8" x14ac:dyDescent="0.2">
      <c r="B205" s="7">
        <v>173</v>
      </c>
      <c r="C205" s="8" t="s">
        <v>102</v>
      </c>
      <c r="D205" s="9">
        <v>1</v>
      </c>
      <c r="E205" s="10" t="s">
        <v>12</v>
      </c>
      <c r="F205" s="11">
        <v>430848.00000000006</v>
      </c>
      <c r="G205" s="12">
        <f t="shared" si="16"/>
        <v>81861.12000000001</v>
      </c>
      <c r="H205" s="12">
        <f t="shared" si="17"/>
        <v>512709.12000000005</v>
      </c>
    </row>
    <row r="206" spans="2:8" x14ac:dyDescent="0.2">
      <c r="B206" s="7">
        <v>174</v>
      </c>
      <c r="C206" s="8" t="s">
        <v>103</v>
      </c>
      <c r="D206" s="9">
        <v>1</v>
      </c>
      <c r="E206" s="10" t="s">
        <v>12</v>
      </c>
      <c r="F206" s="11">
        <v>621972.84600000002</v>
      </c>
      <c r="G206" s="12">
        <f t="shared" si="16"/>
        <v>118174.84074</v>
      </c>
      <c r="H206" s="12">
        <f t="shared" si="17"/>
        <v>740147.68674000003</v>
      </c>
    </row>
    <row r="207" spans="2:8" x14ac:dyDescent="0.2">
      <c r="B207" s="7">
        <v>175</v>
      </c>
      <c r="C207" s="8" t="s">
        <v>104</v>
      </c>
      <c r="D207" s="9">
        <v>1</v>
      </c>
      <c r="E207" s="10" t="s">
        <v>12</v>
      </c>
      <c r="F207" s="11">
        <v>1800349.9800000002</v>
      </c>
      <c r="G207" s="12">
        <f t="shared" si="16"/>
        <v>342066.49620000005</v>
      </c>
      <c r="H207" s="12">
        <f t="shared" si="17"/>
        <v>2142416.4762000004</v>
      </c>
    </row>
    <row r="208" spans="2:8" ht="12.75" customHeight="1" x14ac:dyDescent="0.2">
      <c r="B208" s="29" t="s">
        <v>196</v>
      </c>
      <c r="C208" s="30"/>
      <c r="D208" s="30"/>
      <c r="E208" s="30"/>
      <c r="F208" s="30"/>
      <c r="G208" s="30"/>
      <c r="H208" s="31"/>
    </row>
    <row r="209" spans="2:8" x14ac:dyDescent="0.2">
      <c r="B209" s="7">
        <v>176</v>
      </c>
      <c r="C209" s="8" t="s">
        <v>37</v>
      </c>
      <c r="D209" s="9">
        <v>1</v>
      </c>
      <c r="E209" s="10" t="s">
        <v>12</v>
      </c>
      <c r="F209" s="11">
        <v>6873865.6800000006</v>
      </c>
      <c r="G209" s="12">
        <f t="shared" si="16"/>
        <v>1306034.4792000002</v>
      </c>
      <c r="H209" s="12">
        <f t="shared" si="17"/>
        <v>8179900.1592000006</v>
      </c>
    </row>
    <row r="210" spans="2:8" x14ac:dyDescent="0.2">
      <c r="B210" s="7">
        <v>177</v>
      </c>
      <c r="C210" s="8" t="s">
        <v>38</v>
      </c>
      <c r="D210" s="9">
        <v>1</v>
      </c>
      <c r="E210" s="10" t="s">
        <v>12</v>
      </c>
      <c r="F210" s="11">
        <v>6871801.2000000011</v>
      </c>
      <c r="G210" s="12">
        <f t="shared" si="16"/>
        <v>1305642.2280000001</v>
      </c>
      <c r="H210" s="12">
        <f t="shared" si="17"/>
        <v>8177443.4280000012</v>
      </c>
    </row>
    <row r="211" spans="2:8" x14ac:dyDescent="0.2">
      <c r="B211" s="7">
        <v>178</v>
      </c>
      <c r="C211" s="8" t="s">
        <v>39</v>
      </c>
      <c r="D211" s="9">
        <v>1</v>
      </c>
      <c r="E211" s="10" t="s">
        <v>12</v>
      </c>
      <c r="F211" s="11">
        <v>20457426</v>
      </c>
      <c r="G211" s="12">
        <f t="shared" si="16"/>
        <v>3886910.94</v>
      </c>
      <c r="H211" s="12">
        <f t="shared" si="17"/>
        <v>24344336.940000001</v>
      </c>
    </row>
    <row r="212" spans="2:8" x14ac:dyDescent="0.2">
      <c r="B212" s="7">
        <v>179</v>
      </c>
      <c r="C212" s="8" t="s">
        <v>40</v>
      </c>
      <c r="D212" s="9">
        <v>1</v>
      </c>
      <c r="E212" s="10" t="s">
        <v>12</v>
      </c>
      <c r="F212" s="11">
        <v>949212.00000000012</v>
      </c>
      <c r="G212" s="12">
        <f t="shared" si="16"/>
        <v>180350.28000000003</v>
      </c>
      <c r="H212" s="12">
        <f t="shared" si="17"/>
        <v>1129562.2800000003</v>
      </c>
    </row>
    <row r="213" spans="2:8" x14ac:dyDescent="0.2">
      <c r="B213" s="7">
        <v>180</v>
      </c>
      <c r="C213" s="8" t="s">
        <v>105</v>
      </c>
      <c r="D213" s="9">
        <v>1</v>
      </c>
      <c r="E213" s="10" t="s">
        <v>12</v>
      </c>
      <c r="F213" s="11">
        <v>458249.484</v>
      </c>
      <c r="G213" s="12">
        <f t="shared" si="16"/>
        <v>87067.401960000003</v>
      </c>
      <c r="H213" s="12">
        <f t="shared" si="17"/>
        <v>545316.88595999999</v>
      </c>
    </row>
    <row r="214" spans="2:8" x14ac:dyDescent="0.2">
      <c r="B214" s="7">
        <v>181</v>
      </c>
      <c r="C214" s="8" t="s">
        <v>41</v>
      </c>
      <c r="D214" s="9">
        <v>1</v>
      </c>
      <c r="E214" s="10" t="s">
        <v>12</v>
      </c>
      <c r="F214" s="11">
        <v>1375409.31</v>
      </c>
      <c r="G214" s="12">
        <f t="shared" si="16"/>
        <v>261327.76890000002</v>
      </c>
      <c r="H214" s="12">
        <f t="shared" si="17"/>
        <v>1636737.0789000001</v>
      </c>
    </row>
    <row r="215" spans="2:8" x14ac:dyDescent="0.2">
      <c r="B215" s="7">
        <v>182</v>
      </c>
      <c r="C215" s="8" t="s">
        <v>105</v>
      </c>
      <c r="D215" s="9">
        <v>1</v>
      </c>
      <c r="E215" s="10" t="s">
        <v>12</v>
      </c>
      <c r="F215" s="11">
        <v>3600498.0000000005</v>
      </c>
      <c r="G215" s="12">
        <f t="shared" si="16"/>
        <v>684094.62000000011</v>
      </c>
      <c r="H215" s="12">
        <f t="shared" si="17"/>
        <v>4284592.620000001</v>
      </c>
    </row>
    <row r="216" spans="2:8" x14ac:dyDescent="0.2">
      <c r="B216" s="7">
        <v>183</v>
      </c>
      <c r="C216" s="8" t="s">
        <v>106</v>
      </c>
      <c r="D216" s="9">
        <v>1</v>
      </c>
      <c r="E216" s="10" t="s">
        <v>12</v>
      </c>
      <c r="F216" s="11">
        <v>1877820</v>
      </c>
      <c r="G216" s="12">
        <f t="shared" si="16"/>
        <v>356785.8</v>
      </c>
      <c r="H216" s="12">
        <f t="shared" si="17"/>
        <v>2234605.7999999998</v>
      </c>
    </row>
    <row r="217" spans="2:8" x14ac:dyDescent="0.2">
      <c r="B217" s="7">
        <v>184</v>
      </c>
      <c r="C217" s="8" t="s">
        <v>107</v>
      </c>
      <c r="D217" s="9">
        <v>1</v>
      </c>
      <c r="E217" s="10" t="s">
        <v>12</v>
      </c>
      <c r="F217" s="11">
        <v>3217080</v>
      </c>
      <c r="G217" s="12">
        <f t="shared" si="16"/>
        <v>611245.19999999995</v>
      </c>
      <c r="H217" s="12">
        <f t="shared" si="17"/>
        <v>3828325.2</v>
      </c>
    </row>
    <row r="218" spans="2:8" x14ac:dyDescent="0.2">
      <c r="B218" s="7">
        <v>185</v>
      </c>
      <c r="C218" s="8" t="s">
        <v>42</v>
      </c>
      <c r="D218" s="9">
        <v>1</v>
      </c>
      <c r="E218" s="10" t="s">
        <v>12</v>
      </c>
      <c r="F218" s="11">
        <v>3661800</v>
      </c>
      <c r="G218" s="12">
        <f t="shared" si="16"/>
        <v>695742</v>
      </c>
      <c r="H218" s="12">
        <f t="shared" si="17"/>
        <v>4357542</v>
      </c>
    </row>
    <row r="219" spans="2:8" x14ac:dyDescent="0.2">
      <c r="B219" s="7">
        <v>186</v>
      </c>
      <c r="C219" s="8" t="s">
        <v>81</v>
      </c>
      <c r="D219" s="9">
        <v>1</v>
      </c>
      <c r="E219" s="10" t="s">
        <v>12</v>
      </c>
      <c r="F219" s="11">
        <v>17493000</v>
      </c>
      <c r="G219" s="12">
        <f t="shared" si="16"/>
        <v>3323670</v>
      </c>
      <c r="H219" s="12">
        <f t="shared" si="17"/>
        <v>20816670</v>
      </c>
    </row>
    <row r="220" spans="2:8" x14ac:dyDescent="0.2">
      <c r="B220" s="7">
        <v>187</v>
      </c>
      <c r="C220" s="8" t="s">
        <v>43</v>
      </c>
      <c r="D220" s="9">
        <v>1</v>
      </c>
      <c r="E220" s="10" t="s">
        <v>12</v>
      </c>
      <c r="F220" s="11">
        <v>16692300</v>
      </c>
      <c r="G220" s="12">
        <f t="shared" si="16"/>
        <v>3171537</v>
      </c>
      <c r="H220" s="12">
        <f t="shared" si="17"/>
        <v>19863837</v>
      </c>
    </row>
    <row r="221" spans="2:8" x14ac:dyDescent="0.2">
      <c r="B221" s="7">
        <v>188</v>
      </c>
      <c r="C221" s="8" t="s">
        <v>44</v>
      </c>
      <c r="D221" s="9">
        <v>1</v>
      </c>
      <c r="E221" s="10" t="s">
        <v>12</v>
      </c>
      <c r="F221" s="11">
        <v>10315668</v>
      </c>
      <c r="G221" s="12">
        <f t="shared" si="16"/>
        <v>1959976.92</v>
      </c>
      <c r="H221" s="12">
        <f t="shared" si="17"/>
        <v>12275644.92</v>
      </c>
    </row>
    <row r="222" spans="2:8" ht="24" x14ac:dyDescent="0.2">
      <c r="B222" s="7">
        <v>189</v>
      </c>
      <c r="C222" s="8" t="s">
        <v>52</v>
      </c>
      <c r="D222" s="9">
        <v>1</v>
      </c>
      <c r="E222" s="10" t="s">
        <v>12</v>
      </c>
      <c r="F222" s="11">
        <v>2291124</v>
      </c>
      <c r="G222" s="12">
        <f t="shared" si="16"/>
        <v>435313.56</v>
      </c>
      <c r="H222" s="12">
        <f t="shared" si="17"/>
        <v>2726437.56</v>
      </c>
    </row>
    <row r="223" spans="2:8" x14ac:dyDescent="0.2">
      <c r="B223" s="7">
        <v>190</v>
      </c>
      <c r="C223" s="8" t="s">
        <v>80</v>
      </c>
      <c r="D223" s="9">
        <v>1</v>
      </c>
      <c r="E223" s="10" t="s">
        <v>12</v>
      </c>
      <c r="F223" s="11">
        <v>7606038.0000000009</v>
      </c>
      <c r="G223" s="12">
        <f t="shared" si="16"/>
        <v>1445147.2200000002</v>
      </c>
      <c r="H223" s="12">
        <f t="shared" si="17"/>
        <v>9051185.2200000007</v>
      </c>
    </row>
    <row r="224" spans="2:8" x14ac:dyDescent="0.2">
      <c r="B224" s="7">
        <v>191</v>
      </c>
      <c r="C224" s="8" t="s">
        <v>46</v>
      </c>
      <c r="D224" s="9">
        <v>1</v>
      </c>
      <c r="E224" s="10" t="s">
        <v>12</v>
      </c>
      <c r="F224" s="11">
        <v>3436686.0000000005</v>
      </c>
      <c r="G224" s="12">
        <f t="shared" si="16"/>
        <v>652970.34000000008</v>
      </c>
      <c r="H224" s="12">
        <f t="shared" si="17"/>
        <v>4089656.3400000008</v>
      </c>
    </row>
    <row r="225" spans="2:8" x14ac:dyDescent="0.2">
      <c r="B225" s="7">
        <v>192</v>
      </c>
      <c r="C225" s="8" t="s">
        <v>47</v>
      </c>
      <c r="D225" s="9">
        <v>1</v>
      </c>
      <c r="E225" s="10" t="s">
        <v>12</v>
      </c>
      <c r="F225" s="11">
        <v>3010326.0000000005</v>
      </c>
      <c r="G225" s="12">
        <f t="shared" si="16"/>
        <v>571961.94000000006</v>
      </c>
      <c r="H225" s="12">
        <f t="shared" si="17"/>
        <v>3582287.9400000004</v>
      </c>
    </row>
    <row r="226" spans="2:8" x14ac:dyDescent="0.2">
      <c r="B226" s="7">
        <v>193</v>
      </c>
      <c r="C226" s="8" t="s">
        <v>48</v>
      </c>
      <c r="D226" s="9">
        <v>1</v>
      </c>
      <c r="E226" s="10" t="s">
        <v>12</v>
      </c>
      <c r="F226" s="11">
        <v>2618613.36</v>
      </c>
      <c r="G226" s="12">
        <f t="shared" si="16"/>
        <v>497536.53839999996</v>
      </c>
      <c r="H226" s="12">
        <f t="shared" si="17"/>
        <v>3116149.8983999998</v>
      </c>
    </row>
    <row r="227" spans="2:8" x14ac:dyDescent="0.2">
      <c r="B227" s="7">
        <v>194</v>
      </c>
      <c r="C227" s="8" t="s">
        <v>49</v>
      </c>
      <c r="D227" s="9">
        <v>1</v>
      </c>
      <c r="E227" s="10" t="s">
        <v>12</v>
      </c>
      <c r="F227" s="11">
        <v>9295770</v>
      </c>
      <c r="G227" s="12">
        <f t="shared" si="16"/>
        <v>1766196.3</v>
      </c>
      <c r="H227" s="12">
        <f t="shared" si="17"/>
        <v>11061966.300000001</v>
      </c>
    </row>
    <row r="228" spans="2:8" x14ac:dyDescent="0.2">
      <c r="B228" s="7">
        <v>195</v>
      </c>
      <c r="C228" s="8" t="s">
        <v>108</v>
      </c>
      <c r="D228" s="9">
        <v>1</v>
      </c>
      <c r="E228" s="10" t="s">
        <v>12</v>
      </c>
      <c r="F228" s="11">
        <v>15878544.000000002</v>
      </c>
      <c r="G228" s="12">
        <f t="shared" si="16"/>
        <v>3016923.3600000003</v>
      </c>
      <c r="H228" s="12">
        <f t="shared" si="17"/>
        <v>18895467.360000003</v>
      </c>
    </row>
    <row r="229" spans="2:8" x14ac:dyDescent="0.2">
      <c r="B229" s="7">
        <v>196</v>
      </c>
      <c r="C229" s="8" t="s">
        <v>50</v>
      </c>
      <c r="D229" s="9">
        <v>1</v>
      </c>
      <c r="E229" s="10" t="s">
        <v>12</v>
      </c>
      <c r="F229" s="11">
        <v>6218124.0000000009</v>
      </c>
      <c r="G229" s="12">
        <f t="shared" si="16"/>
        <v>1181443.5600000003</v>
      </c>
      <c r="H229" s="12">
        <f t="shared" si="17"/>
        <v>7399567.5600000015</v>
      </c>
    </row>
    <row r="230" spans="2:8" x14ac:dyDescent="0.2">
      <c r="B230" s="7">
        <v>197</v>
      </c>
      <c r="C230" s="8" t="s">
        <v>109</v>
      </c>
      <c r="D230" s="9">
        <v>1</v>
      </c>
      <c r="E230" s="10" t="s">
        <v>12</v>
      </c>
      <c r="F230" s="11">
        <v>5563998</v>
      </c>
      <c r="G230" s="12">
        <f t="shared" si="16"/>
        <v>1057159.6200000001</v>
      </c>
      <c r="H230" s="12">
        <f t="shared" si="17"/>
        <v>6621157.6200000001</v>
      </c>
    </row>
    <row r="231" spans="2:8" x14ac:dyDescent="0.2">
      <c r="B231" s="7">
        <v>198</v>
      </c>
      <c r="C231" s="8" t="s">
        <v>45</v>
      </c>
      <c r="D231" s="9">
        <v>1</v>
      </c>
      <c r="E231" s="10" t="s">
        <v>12</v>
      </c>
      <c r="F231" s="11">
        <v>556507.5120000001</v>
      </c>
      <c r="G231" s="12">
        <f t="shared" si="16"/>
        <v>105736.42728000002</v>
      </c>
      <c r="H231" s="12">
        <f t="shared" si="17"/>
        <v>662243.93928000017</v>
      </c>
    </row>
    <row r="232" spans="2:8" x14ac:dyDescent="0.2">
      <c r="B232" s="7">
        <v>199</v>
      </c>
      <c r="C232" s="8" t="s">
        <v>110</v>
      </c>
      <c r="D232" s="9">
        <v>1</v>
      </c>
      <c r="E232" s="10" t="s">
        <v>12</v>
      </c>
      <c r="F232" s="11">
        <v>3983425.3800000004</v>
      </c>
      <c r="G232" s="12">
        <f t="shared" si="16"/>
        <v>756850.82220000005</v>
      </c>
      <c r="H232" s="12">
        <f t="shared" si="17"/>
        <v>4740276.2022000002</v>
      </c>
    </row>
    <row r="233" spans="2:8" x14ac:dyDescent="0.2">
      <c r="B233" s="7">
        <v>200</v>
      </c>
      <c r="C233" s="8" t="s">
        <v>111</v>
      </c>
      <c r="D233" s="9">
        <v>1</v>
      </c>
      <c r="E233" s="10" t="s">
        <v>12</v>
      </c>
      <c r="F233" s="11">
        <v>970530.00000000012</v>
      </c>
      <c r="G233" s="12">
        <f t="shared" si="16"/>
        <v>184400.7</v>
      </c>
      <c r="H233" s="12">
        <f t="shared" si="17"/>
        <v>1154930.7000000002</v>
      </c>
    </row>
    <row r="234" spans="2:8" ht="12.75" customHeight="1" x14ac:dyDescent="0.2">
      <c r="B234" s="29" t="s">
        <v>54</v>
      </c>
      <c r="C234" s="30"/>
      <c r="D234" s="30"/>
      <c r="E234" s="30"/>
      <c r="F234" s="30"/>
      <c r="G234" s="30"/>
      <c r="H234" s="31"/>
    </row>
    <row r="235" spans="2:8" x14ac:dyDescent="0.2">
      <c r="B235" s="7">
        <v>201</v>
      </c>
      <c r="C235" s="8" t="s">
        <v>55</v>
      </c>
      <c r="D235" s="9">
        <v>1</v>
      </c>
      <c r="E235" s="10" t="s">
        <v>12</v>
      </c>
      <c r="F235" s="11">
        <v>697680</v>
      </c>
      <c r="G235" s="12">
        <f t="shared" ref="G235:G298" si="18">F235*19%</f>
        <v>132559.20000000001</v>
      </c>
      <c r="H235" s="12">
        <f t="shared" ref="H235:H298" si="19">F235+G235</f>
        <v>830239.2</v>
      </c>
    </row>
    <row r="236" spans="2:8" x14ac:dyDescent="0.2">
      <c r="B236" s="7">
        <v>202</v>
      </c>
      <c r="C236" s="8" t="s">
        <v>56</v>
      </c>
      <c r="D236" s="9">
        <v>1</v>
      </c>
      <c r="E236" s="10" t="s">
        <v>12</v>
      </c>
      <c r="F236" s="11">
        <v>1210638</v>
      </c>
      <c r="G236" s="12">
        <f t="shared" si="18"/>
        <v>230021.22</v>
      </c>
      <c r="H236" s="12">
        <f t="shared" si="19"/>
        <v>1440659.22</v>
      </c>
    </row>
    <row r="237" spans="2:8" x14ac:dyDescent="0.2">
      <c r="B237" s="7">
        <v>203</v>
      </c>
      <c r="C237" s="8" t="s">
        <v>83</v>
      </c>
      <c r="D237" s="9">
        <v>1</v>
      </c>
      <c r="E237" s="10" t="s">
        <v>12</v>
      </c>
      <c r="F237" s="11">
        <v>523722.67200000002</v>
      </c>
      <c r="G237" s="12">
        <f t="shared" si="18"/>
        <v>99507.307679999998</v>
      </c>
      <c r="H237" s="12">
        <f t="shared" si="19"/>
        <v>623229.97967999999</v>
      </c>
    </row>
    <row r="238" spans="2:8" x14ac:dyDescent="0.2">
      <c r="B238" s="7">
        <v>204</v>
      </c>
      <c r="C238" s="8" t="s">
        <v>84</v>
      </c>
      <c r="D238" s="9">
        <v>1</v>
      </c>
      <c r="E238" s="10" t="s">
        <v>12</v>
      </c>
      <c r="F238" s="11">
        <v>196798.80000000005</v>
      </c>
      <c r="G238" s="12">
        <f t="shared" si="18"/>
        <v>37391.772000000012</v>
      </c>
      <c r="H238" s="12">
        <f t="shared" si="19"/>
        <v>234190.57200000004</v>
      </c>
    </row>
    <row r="239" spans="2:8" x14ac:dyDescent="0.2">
      <c r="B239" s="7">
        <v>205</v>
      </c>
      <c r="C239" s="8" t="s">
        <v>85</v>
      </c>
      <c r="D239" s="9">
        <v>1</v>
      </c>
      <c r="E239" s="10" t="s">
        <v>12</v>
      </c>
      <c r="F239" s="11">
        <v>425473.62000000005</v>
      </c>
      <c r="G239" s="12">
        <f t="shared" si="18"/>
        <v>80839.987800000017</v>
      </c>
      <c r="H239" s="12">
        <f t="shared" si="19"/>
        <v>506313.60780000006</v>
      </c>
    </row>
    <row r="240" spans="2:8" x14ac:dyDescent="0.2">
      <c r="B240" s="7">
        <v>206</v>
      </c>
      <c r="C240" s="8" t="s">
        <v>86</v>
      </c>
      <c r="D240" s="9">
        <v>1</v>
      </c>
      <c r="E240" s="10" t="s">
        <v>12</v>
      </c>
      <c r="F240" s="11">
        <v>474598.14600000007</v>
      </c>
      <c r="G240" s="12">
        <f t="shared" si="18"/>
        <v>90173.647740000015</v>
      </c>
      <c r="H240" s="12">
        <f t="shared" si="19"/>
        <v>564771.79374000011</v>
      </c>
    </row>
    <row r="241" spans="2:8" x14ac:dyDescent="0.2">
      <c r="B241" s="7">
        <v>207</v>
      </c>
      <c r="C241" s="8" t="s">
        <v>89</v>
      </c>
      <c r="D241" s="9">
        <v>1</v>
      </c>
      <c r="E241" s="10" t="s">
        <v>12</v>
      </c>
      <c r="F241" s="11">
        <v>523722.67200000002</v>
      </c>
      <c r="G241" s="12">
        <f t="shared" si="18"/>
        <v>99507.307679999998</v>
      </c>
      <c r="H241" s="12">
        <f t="shared" si="19"/>
        <v>623229.97967999999</v>
      </c>
    </row>
    <row r="242" spans="2:8" x14ac:dyDescent="0.2">
      <c r="B242" s="7">
        <v>208</v>
      </c>
      <c r="C242" s="8" t="s">
        <v>60</v>
      </c>
      <c r="D242" s="9">
        <v>1</v>
      </c>
      <c r="E242" s="10" t="s">
        <v>12</v>
      </c>
      <c r="F242" s="11">
        <v>1603850.7540000002</v>
      </c>
      <c r="G242" s="12">
        <f t="shared" si="18"/>
        <v>304731.64326000004</v>
      </c>
      <c r="H242" s="12">
        <f t="shared" si="19"/>
        <v>1908582.3972600002</v>
      </c>
    </row>
    <row r="243" spans="2:8" x14ac:dyDescent="0.2">
      <c r="B243" s="7">
        <v>209</v>
      </c>
      <c r="C243" s="8" t="s">
        <v>87</v>
      </c>
      <c r="D243" s="9">
        <v>1</v>
      </c>
      <c r="E243" s="10" t="s">
        <v>12</v>
      </c>
      <c r="F243" s="11">
        <v>525881.4</v>
      </c>
      <c r="G243" s="12">
        <f t="shared" si="18"/>
        <v>99917.466</v>
      </c>
      <c r="H243" s="12">
        <f t="shared" si="19"/>
        <v>625798.86600000004</v>
      </c>
    </row>
    <row r="244" spans="2:8" ht="24" x14ac:dyDescent="0.2">
      <c r="B244" s="7">
        <v>210</v>
      </c>
      <c r="C244" s="8" t="s">
        <v>88</v>
      </c>
      <c r="D244" s="9">
        <v>1</v>
      </c>
      <c r="E244" s="10" t="s">
        <v>12</v>
      </c>
      <c r="F244" s="11">
        <v>1604235.6000000003</v>
      </c>
      <c r="G244" s="12">
        <f t="shared" si="18"/>
        <v>304804.76400000008</v>
      </c>
      <c r="H244" s="12">
        <f t="shared" si="19"/>
        <v>1909040.3640000005</v>
      </c>
    </row>
    <row r="245" spans="2:8" x14ac:dyDescent="0.2">
      <c r="B245" s="7">
        <v>211</v>
      </c>
      <c r="C245" s="8" t="s">
        <v>90</v>
      </c>
      <c r="D245" s="9">
        <v>1</v>
      </c>
      <c r="E245" s="10" t="s">
        <v>12</v>
      </c>
      <c r="F245" s="11">
        <v>413344.80000000005</v>
      </c>
      <c r="G245" s="12">
        <f t="shared" si="18"/>
        <v>78535.512000000017</v>
      </c>
      <c r="H245" s="12">
        <f t="shared" si="19"/>
        <v>491880.31200000003</v>
      </c>
    </row>
    <row r="246" spans="2:8" x14ac:dyDescent="0.2">
      <c r="B246" s="7">
        <v>212</v>
      </c>
      <c r="C246" s="8" t="s">
        <v>91</v>
      </c>
      <c r="D246" s="9">
        <v>1</v>
      </c>
      <c r="E246" s="10" t="s">
        <v>12</v>
      </c>
      <c r="F246" s="11">
        <v>949773.00000000012</v>
      </c>
      <c r="G246" s="12">
        <f t="shared" si="18"/>
        <v>180456.87000000002</v>
      </c>
      <c r="H246" s="12">
        <f t="shared" si="19"/>
        <v>1130229.8700000001</v>
      </c>
    </row>
    <row r="247" spans="2:8" x14ac:dyDescent="0.2">
      <c r="B247" s="7">
        <v>213</v>
      </c>
      <c r="C247" s="8" t="s">
        <v>112</v>
      </c>
      <c r="D247" s="9">
        <v>1</v>
      </c>
      <c r="E247" s="10" t="s">
        <v>12</v>
      </c>
      <c r="F247" s="11">
        <v>2252202.9420000003</v>
      </c>
      <c r="G247" s="12">
        <f t="shared" si="18"/>
        <v>427918.55898000003</v>
      </c>
      <c r="H247" s="12">
        <f t="shared" si="19"/>
        <v>2680121.5009800005</v>
      </c>
    </row>
    <row r="248" spans="2:8" x14ac:dyDescent="0.2">
      <c r="B248" s="7">
        <v>214</v>
      </c>
      <c r="C248" s="8" t="s">
        <v>84</v>
      </c>
      <c r="D248" s="9">
        <v>1</v>
      </c>
      <c r="E248" s="10" t="s">
        <v>12</v>
      </c>
      <c r="F248" s="11">
        <v>840840.26400000008</v>
      </c>
      <c r="G248" s="12">
        <f t="shared" si="18"/>
        <v>159759.65016000002</v>
      </c>
      <c r="H248" s="12">
        <f t="shared" si="19"/>
        <v>1000599.9141600002</v>
      </c>
    </row>
    <row r="249" spans="2:8" x14ac:dyDescent="0.2">
      <c r="B249" s="7">
        <v>215</v>
      </c>
      <c r="C249" s="8" t="s">
        <v>85</v>
      </c>
      <c r="D249" s="9">
        <v>1</v>
      </c>
      <c r="E249" s="10" t="s">
        <v>12</v>
      </c>
      <c r="F249" s="11">
        <v>1951568.6520000002</v>
      </c>
      <c r="G249" s="12">
        <f t="shared" si="18"/>
        <v>370798.04388000007</v>
      </c>
      <c r="H249" s="12">
        <f t="shared" si="19"/>
        <v>2322366.6958800005</v>
      </c>
    </row>
    <row r="250" spans="2:8" x14ac:dyDescent="0.2">
      <c r="B250" s="7">
        <v>216</v>
      </c>
      <c r="C250" s="8" t="s">
        <v>86</v>
      </c>
      <c r="D250" s="9">
        <v>1</v>
      </c>
      <c r="E250" s="10" t="s">
        <v>12</v>
      </c>
      <c r="F250" s="11">
        <v>825848.10000000009</v>
      </c>
      <c r="G250" s="12">
        <f t="shared" si="18"/>
        <v>156911.13900000002</v>
      </c>
      <c r="H250" s="12">
        <f t="shared" si="19"/>
        <v>982759.23900000006</v>
      </c>
    </row>
    <row r="251" spans="2:8" x14ac:dyDescent="0.2">
      <c r="B251" s="7">
        <v>217</v>
      </c>
      <c r="C251" s="8" t="s">
        <v>113</v>
      </c>
      <c r="D251" s="9">
        <v>1</v>
      </c>
      <c r="E251" s="10" t="s">
        <v>12</v>
      </c>
      <c r="F251" s="11">
        <v>3453403.8000000007</v>
      </c>
      <c r="G251" s="12">
        <f t="shared" si="18"/>
        <v>656146.72200000018</v>
      </c>
      <c r="H251" s="12">
        <f t="shared" si="19"/>
        <v>4109550.5220000008</v>
      </c>
    </row>
    <row r="252" spans="2:8" x14ac:dyDescent="0.2">
      <c r="B252" s="7">
        <v>218</v>
      </c>
      <c r="C252" s="8" t="s">
        <v>90</v>
      </c>
      <c r="D252" s="9">
        <v>1</v>
      </c>
      <c r="E252" s="10" t="s">
        <v>12</v>
      </c>
      <c r="F252" s="11">
        <v>1125590.3999999999</v>
      </c>
      <c r="G252" s="12">
        <f t="shared" si="18"/>
        <v>213862.17599999998</v>
      </c>
      <c r="H252" s="12">
        <f t="shared" si="19"/>
        <v>1339452.5759999999</v>
      </c>
    </row>
    <row r="253" spans="2:8" x14ac:dyDescent="0.2">
      <c r="B253" s="7">
        <v>219</v>
      </c>
      <c r="C253" s="8" t="s">
        <v>57</v>
      </c>
      <c r="D253" s="9">
        <v>1</v>
      </c>
      <c r="E253" s="10" t="s">
        <v>12</v>
      </c>
      <c r="F253" s="11">
        <v>3492511.1100000003</v>
      </c>
      <c r="G253" s="12">
        <f t="shared" si="18"/>
        <v>663577.11090000009</v>
      </c>
      <c r="H253" s="12">
        <f t="shared" si="19"/>
        <v>4156088.2209000005</v>
      </c>
    </row>
    <row r="254" spans="2:8" x14ac:dyDescent="0.2">
      <c r="B254" s="7">
        <v>220</v>
      </c>
      <c r="C254" s="8" t="s">
        <v>114</v>
      </c>
      <c r="D254" s="9">
        <v>1</v>
      </c>
      <c r="E254" s="10" t="s">
        <v>12</v>
      </c>
      <c r="F254" s="11">
        <v>871233.00000000012</v>
      </c>
      <c r="G254" s="12">
        <f t="shared" si="18"/>
        <v>165534.27000000002</v>
      </c>
      <c r="H254" s="12">
        <f t="shared" si="19"/>
        <v>1036767.2700000001</v>
      </c>
    </row>
    <row r="255" spans="2:8" x14ac:dyDescent="0.2">
      <c r="B255" s="7">
        <v>221</v>
      </c>
      <c r="C255" s="8" t="s">
        <v>91</v>
      </c>
      <c r="D255" s="9">
        <v>1</v>
      </c>
      <c r="E255" s="10" t="s">
        <v>12</v>
      </c>
      <c r="F255" s="11">
        <v>908158.02000000014</v>
      </c>
      <c r="G255" s="12">
        <f t="shared" si="18"/>
        <v>172550.02380000002</v>
      </c>
      <c r="H255" s="12">
        <f t="shared" si="19"/>
        <v>1080708.0438000001</v>
      </c>
    </row>
    <row r="256" spans="2:8" x14ac:dyDescent="0.2">
      <c r="B256" s="7">
        <v>222</v>
      </c>
      <c r="C256" s="8" t="s">
        <v>115</v>
      </c>
      <c r="D256" s="9">
        <v>1</v>
      </c>
      <c r="E256" s="10" t="s">
        <v>12</v>
      </c>
      <c r="F256" s="11">
        <v>675651.57000000007</v>
      </c>
      <c r="G256" s="12">
        <f t="shared" si="18"/>
        <v>128373.79830000001</v>
      </c>
      <c r="H256" s="12">
        <f t="shared" si="19"/>
        <v>804025.36830000009</v>
      </c>
    </row>
    <row r="257" spans="2:8" x14ac:dyDescent="0.2">
      <c r="B257" s="7">
        <v>223</v>
      </c>
      <c r="C257" s="8" t="s">
        <v>58</v>
      </c>
      <c r="D257" s="9">
        <v>1</v>
      </c>
      <c r="E257" s="10" t="s">
        <v>12</v>
      </c>
      <c r="F257" s="11">
        <v>9684651.8340000007</v>
      </c>
      <c r="G257" s="12">
        <f t="shared" si="18"/>
        <v>1840083.8484600002</v>
      </c>
      <c r="H257" s="12">
        <f t="shared" si="19"/>
        <v>11524735.682460001</v>
      </c>
    </row>
    <row r="258" spans="2:8" x14ac:dyDescent="0.2">
      <c r="B258" s="7">
        <v>224</v>
      </c>
      <c r="C258" s="8" t="s">
        <v>116</v>
      </c>
      <c r="D258" s="9">
        <v>1</v>
      </c>
      <c r="E258" s="10" t="s">
        <v>12</v>
      </c>
      <c r="F258" s="11">
        <v>804822.94200000016</v>
      </c>
      <c r="G258" s="12">
        <f t="shared" si="18"/>
        <v>152916.35898000002</v>
      </c>
      <c r="H258" s="12">
        <f t="shared" si="19"/>
        <v>957739.30098000017</v>
      </c>
    </row>
    <row r="259" spans="2:8" x14ac:dyDescent="0.2">
      <c r="B259" s="7">
        <v>225</v>
      </c>
      <c r="C259" s="8" t="s">
        <v>117</v>
      </c>
      <c r="D259" s="9">
        <v>1</v>
      </c>
      <c r="E259" s="10" t="s">
        <v>12</v>
      </c>
      <c r="F259" s="11">
        <v>2182290</v>
      </c>
      <c r="G259" s="12">
        <f t="shared" si="18"/>
        <v>414635.1</v>
      </c>
      <c r="H259" s="12">
        <f t="shared" si="19"/>
        <v>2596925.1</v>
      </c>
    </row>
    <row r="260" spans="2:8" x14ac:dyDescent="0.2">
      <c r="B260" s="7">
        <v>226</v>
      </c>
      <c r="C260" s="8" t="s">
        <v>60</v>
      </c>
      <c r="D260" s="9">
        <v>1</v>
      </c>
      <c r="E260" s="10" t="s">
        <v>12</v>
      </c>
      <c r="F260" s="11">
        <v>1603850.7540000002</v>
      </c>
      <c r="G260" s="12">
        <f t="shared" si="18"/>
        <v>304731.64326000004</v>
      </c>
      <c r="H260" s="12">
        <f t="shared" si="19"/>
        <v>1908582.3972600002</v>
      </c>
    </row>
    <row r="261" spans="2:8" ht="24" x14ac:dyDescent="0.2">
      <c r="B261" s="7">
        <v>227</v>
      </c>
      <c r="C261" s="8" t="s">
        <v>64</v>
      </c>
      <c r="D261" s="9">
        <v>1</v>
      </c>
      <c r="E261" s="10" t="s">
        <v>12</v>
      </c>
      <c r="F261" s="11">
        <v>2125853.4000000004</v>
      </c>
      <c r="G261" s="12">
        <f t="shared" si="18"/>
        <v>403912.14600000007</v>
      </c>
      <c r="H261" s="12">
        <f t="shared" si="19"/>
        <v>2529765.5460000006</v>
      </c>
    </row>
    <row r="262" spans="2:8" ht="24" x14ac:dyDescent="0.2">
      <c r="B262" s="7">
        <v>228</v>
      </c>
      <c r="C262" s="8" t="s">
        <v>88</v>
      </c>
      <c r="D262" s="9">
        <v>1</v>
      </c>
      <c r="E262" s="10" t="s">
        <v>12</v>
      </c>
      <c r="F262" s="11">
        <v>1603899.0000000002</v>
      </c>
      <c r="G262" s="12">
        <f t="shared" si="18"/>
        <v>304740.81000000006</v>
      </c>
      <c r="H262" s="12">
        <f t="shared" si="19"/>
        <v>1908639.8100000003</v>
      </c>
    </row>
    <row r="263" spans="2:8" x14ac:dyDescent="0.2">
      <c r="B263" s="7">
        <v>229</v>
      </c>
      <c r="C263" s="8" t="s">
        <v>118</v>
      </c>
      <c r="D263" s="9">
        <v>1</v>
      </c>
      <c r="E263" s="10" t="s">
        <v>12</v>
      </c>
      <c r="F263" s="11">
        <v>32021880.000000004</v>
      </c>
      <c r="G263" s="12">
        <f t="shared" si="18"/>
        <v>6084157.2000000011</v>
      </c>
      <c r="H263" s="12">
        <f t="shared" si="19"/>
        <v>38106037.200000003</v>
      </c>
    </row>
    <row r="264" spans="2:8" x14ac:dyDescent="0.2">
      <c r="B264" s="7">
        <v>230</v>
      </c>
      <c r="C264" s="8" t="s">
        <v>119</v>
      </c>
      <c r="D264" s="9">
        <v>1</v>
      </c>
      <c r="E264" s="10" t="s">
        <v>12</v>
      </c>
      <c r="F264" s="11">
        <v>2001648.0000000002</v>
      </c>
      <c r="G264" s="12">
        <f t="shared" si="18"/>
        <v>380313.12000000005</v>
      </c>
      <c r="H264" s="12">
        <f t="shared" si="19"/>
        <v>2381961.12</v>
      </c>
    </row>
    <row r="265" spans="2:8" ht="12.75" customHeight="1" x14ac:dyDescent="0.2">
      <c r="B265" s="29" t="s">
        <v>120</v>
      </c>
      <c r="C265" s="30"/>
      <c r="D265" s="30"/>
      <c r="E265" s="30"/>
      <c r="F265" s="30"/>
      <c r="G265" s="30"/>
      <c r="H265" s="31"/>
    </row>
    <row r="266" spans="2:8" x14ac:dyDescent="0.2">
      <c r="B266" s="7">
        <v>231</v>
      </c>
      <c r="C266" s="8" t="s">
        <v>121</v>
      </c>
      <c r="D266" s="9">
        <v>1</v>
      </c>
      <c r="E266" s="10" t="s">
        <v>12</v>
      </c>
      <c r="F266" s="11">
        <v>4335408</v>
      </c>
      <c r="G266" s="12">
        <f t="shared" si="18"/>
        <v>823727.52</v>
      </c>
      <c r="H266" s="12">
        <f t="shared" si="19"/>
        <v>5159135.5199999996</v>
      </c>
    </row>
    <row r="267" spans="2:8" x14ac:dyDescent="0.2">
      <c r="B267" s="7">
        <v>232</v>
      </c>
      <c r="C267" s="8" t="s">
        <v>122</v>
      </c>
      <c r="D267" s="9">
        <v>1</v>
      </c>
      <c r="E267" s="10" t="s">
        <v>12</v>
      </c>
      <c r="F267" s="11">
        <v>1952280.0000000002</v>
      </c>
      <c r="G267" s="12">
        <f t="shared" si="18"/>
        <v>370933.20000000007</v>
      </c>
      <c r="H267" s="12">
        <f t="shared" si="19"/>
        <v>2323213.2000000002</v>
      </c>
    </row>
    <row r="268" spans="2:8" x14ac:dyDescent="0.2">
      <c r="B268" s="7">
        <v>233</v>
      </c>
      <c r="C268" s="8" t="s">
        <v>123</v>
      </c>
      <c r="D268" s="9">
        <v>1</v>
      </c>
      <c r="E268" s="10" t="s">
        <v>12</v>
      </c>
      <c r="F268" s="11">
        <v>2454375</v>
      </c>
      <c r="G268" s="12">
        <f t="shared" si="18"/>
        <v>466331.25</v>
      </c>
      <c r="H268" s="12">
        <f t="shared" si="19"/>
        <v>2920706.25</v>
      </c>
    </row>
    <row r="269" spans="2:8" x14ac:dyDescent="0.2">
      <c r="B269" s="7">
        <v>234</v>
      </c>
      <c r="C269" s="8" t="s">
        <v>124</v>
      </c>
      <c r="D269" s="9">
        <v>1</v>
      </c>
      <c r="E269" s="10" t="s">
        <v>12</v>
      </c>
      <c r="F269" s="11">
        <v>4133448.0000000005</v>
      </c>
      <c r="G269" s="12">
        <f t="shared" si="18"/>
        <v>785355.12000000011</v>
      </c>
      <c r="H269" s="12">
        <f t="shared" si="19"/>
        <v>4918803.120000001</v>
      </c>
    </row>
    <row r="270" spans="2:8" x14ac:dyDescent="0.2">
      <c r="B270" s="7">
        <v>235</v>
      </c>
      <c r="C270" s="8" t="s">
        <v>125</v>
      </c>
      <c r="D270" s="9">
        <v>1</v>
      </c>
      <c r="E270" s="10" t="s">
        <v>12</v>
      </c>
      <c r="F270" s="11">
        <v>4694448</v>
      </c>
      <c r="G270" s="12">
        <f t="shared" si="18"/>
        <v>891945.12</v>
      </c>
      <c r="H270" s="12">
        <f t="shared" si="19"/>
        <v>5586393.1200000001</v>
      </c>
    </row>
    <row r="271" spans="2:8" ht="12.75" customHeight="1" x14ac:dyDescent="0.2">
      <c r="B271" s="29" t="s">
        <v>126</v>
      </c>
      <c r="C271" s="30"/>
      <c r="D271" s="30"/>
      <c r="E271" s="30"/>
      <c r="F271" s="30"/>
      <c r="G271" s="30"/>
      <c r="H271" s="31"/>
    </row>
    <row r="272" spans="2:8" x14ac:dyDescent="0.2">
      <c r="B272" s="7">
        <v>236</v>
      </c>
      <c r="C272" s="8" t="s">
        <v>127</v>
      </c>
      <c r="D272" s="9">
        <v>1</v>
      </c>
      <c r="E272" s="10" t="s">
        <v>12</v>
      </c>
      <c r="F272" s="11">
        <v>1473023.3100000003</v>
      </c>
      <c r="G272" s="12">
        <f t="shared" si="18"/>
        <v>279874.42890000006</v>
      </c>
      <c r="H272" s="12">
        <f t="shared" si="19"/>
        <v>1752897.7389000002</v>
      </c>
    </row>
    <row r="273" spans="2:8" x14ac:dyDescent="0.2">
      <c r="B273" s="7">
        <v>237</v>
      </c>
      <c r="C273" s="8" t="s">
        <v>128</v>
      </c>
      <c r="D273" s="9">
        <v>1</v>
      </c>
      <c r="E273" s="10" t="s">
        <v>12</v>
      </c>
      <c r="F273" s="11">
        <v>1473023.3100000003</v>
      </c>
      <c r="G273" s="12">
        <f t="shared" si="18"/>
        <v>279874.42890000006</v>
      </c>
      <c r="H273" s="12">
        <f t="shared" si="19"/>
        <v>1752897.7389000002</v>
      </c>
    </row>
    <row r="274" spans="2:8" x14ac:dyDescent="0.2">
      <c r="B274" s="7">
        <v>238</v>
      </c>
      <c r="C274" s="8" t="s">
        <v>129</v>
      </c>
      <c r="D274" s="9">
        <v>1</v>
      </c>
      <c r="E274" s="10" t="s">
        <v>12</v>
      </c>
      <c r="F274" s="11">
        <v>981981.1320000001</v>
      </c>
      <c r="G274" s="12">
        <f t="shared" si="18"/>
        <v>186576.41508000004</v>
      </c>
      <c r="H274" s="12">
        <f t="shared" si="19"/>
        <v>1168557.5470800002</v>
      </c>
    </row>
    <row r="275" spans="2:8" x14ac:dyDescent="0.2">
      <c r="B275" s="7">
        <v>239</v>
      </c>
      <c r="C275" s="8" t="s">
        <v>130</v>
      </c>
      <c r="D275" s="9">
        <v>1</v>
      </c>
      <c r="E275" s="10" t="s">
        <v>12</v>
      </c>
      <c r="F275" s="11">
        <v>3600596.7360000005</v>
      </c>
      <c r="G275" s="12">
        <f t="shared" si="18"/>
        <v>684113.37984000007</v>
      </c>
      <c r="H275" s="12">
        <f t="shared" si="19"/>
        <v>4284710.115840001</v>
      </c>
    </row>
    <row r="276" spans="2:8" x14ac:dyDescent="0.2">
      <c r="B276" s="7">
        <v>240</v>
      </c>
      <c r="C276" s="8" t="s">
        <v>131</v>
      </c>
      <c r="D276" s="9">
        <v>1</v>
      </c>
      <c r="E276" s="10" t="s">
        <v>12</v>
      </c>
      <c r="F276" s="11">
        <v>1227501.6599999999</v>
      </c>
      <c r="G276" s="12">
        <f t="shared" si="18"/>
        <v>233225.31539999999</v>
      </c>
      <c r="H276" s="12">
        <f t="shared" si="19"/>
        <v>1460726.9753999999</v>
      </c>
    </row>
    <row r="277" spans="2:8" ht="12.75" customHeight="1" x14ac:dyDescent="0.2">
      <c r="B277" s="29" t="s">
        <v>132</v>
      </c>
      <c r="C277" s="30"/>
      <c r="D277" s="30"/>
      <c r="E277" s="30"/>
      <c r="F277" s="30"/>
      <c r="G277" s="30"/>
      <c r="H277" s="31"/>
    </row>
    <row r="278" spans="2:8" x14ac:dyDescent="0.2">
      <c r="B278" s="7">
        <v>241</v>
      </c>
      <c r="C278" s="8" t="s">
        <v>133</v>
      </c>
      <c r="D278" s="9">
        <v>1</v>
      </c>
      <c r="E278" s="10" t="s">
        <v>12</v>
      </c>
      <c r="F278" s="11">
        <v>24549524.934000004</v>
      </c>
      <c r="G278" s="12">
        <f t="shared" si="18"/>
        <v>4664409.7374600004</v>
      </c>
      <c r="H278" s="12">
        <f t="shared" si="19"/>
        <v>29213934.671460003</v>
      </c>
    </row>
    <row r="279" spans="2:8" x14ac:dyDescent="0.2">
      <c r="B279" s="7">
        <v>242</v>
      </c>
      <c r="C279" s="8" t="s">
        <v>134</v>
      </c>
      <c r="D279" s="9">
        <v>1</v>
      </c>
      <c r="E279" s="10" t="s">
        <v>12</v>
      </c>
      <c r="F279" s="11">
        <v>1963962.2640000002</v>
      </c>
      <c r="G279" s="12">
        <f t="shared" si="18"/>
        <v>373152.83016000007</v>
      </c>
      <c r="H279" s="12">
        <f t="shared" si="19"/>
        <v>2337115.0941600003</v>
      </c>
    </row>
    <row r="280" spans="2:8" x14ac:dyDescent="0.2">
      <c r="B280" s="7">
        <v>243</v>
      </c>
      <c r="C280" s="8" t="s">
        <v>135</v>
      </c>
      <c r="D280" s="9">
        <v>1</v>
      </c>
      <c r="E280" s="10" t="s">
        <v>12</v>
      </c>
      <c r="F280" s="11">
        <v>1145593.416</v>
      </c>
      <c r="G280" s="12">
        <f t="shared" si="18"/>
        <v>217662.74904</v>
      </c>
      <c r="H280" s="12">
        <f t="shared" si="19"/>
        <v>1363256.1650399999</v>
      </c>
    </row>
    <row r="281" spans="2:8" x14ac:dyDescent="0.2">
      <c r="B281" s="7">
        <v>244</v>
      </c>
      <c r="C281" s="8" t="s">
        <v>136</v>
      </c>
      <c r="D281" s="9">
        <v>1</v>
      </c>
      <c r="E281" s="10" t="s">
        <v>12</v>
      </c>
      <c r="F281" s="11">
        <v>981981.1320000001</v>
      </c>
      <c r="G281" s="12">
        <f t="shared" si="18"/>
        <v>186576.41508000004</v>
      </c>
      <c r="H281" s="12">
        <f t="shared" si="19"/>
        <v>1168557.5470800002</v>
      </c>
    </row>
    <row r="282" spans="2:8" x14ac:dyDescent="0.2">
      <c r="B282" s="7">
        <v>245</v>
      </c>
      <c r="C282" s="8" t="s">
        <v>137</v>
      </c>
      <c r="D282" s="9">
        <v>1</v>
      </c>
      <c r="E282" s="10" t="s">
        <v>12</v>
      </c>
      <c r="F282" s="11">
        <v>736460.60400000005</v>
      </c>
      <c r="G282" s="12">
        <f t="shared" si="18"/>
        <v>139927.51476000002</v>
      </c>
      <c r="H282" s="12">
        <f t="shared" si="19"/>
        <v>876388.1187600001</v>
      </c>
    </row>
    <row r="283" spans="2:8" x14ac:dyDescent="0.2">
      <c r="B283" s="7">
        <v>246</v>
      </c>
      <c r="C283" s="8" t="s">
        <v>138</v>
      </c>
      <c r="D283" s="9">
        <v>1</v>
      </c>
      <c r="E283" s="10" t="s">
        <v>12</v>
      </c>
      <c r="F283" s="11">
        <v>6055497.9539999999</v>
      </c>
      <c r="G283" s="12">
        <f t="shared" si="18"/>
        <v>1150544.6112599999</v>
      </c>
      <c r="H283" s="12">
        <f t="shared" si="19"/>
        <v>7206042.5652599996</v>
      </c>
    </row>
    <row r="284" spans="2:8" x14ac:dyDescent="0.2">
      <c r="B284" s="7">
        <v>247</v>
      </c>
      <c r="C284" s="8" t="s">
        <v>139</v>
      </c>
      <c r="D284" s="9">
        <v>1</v>
      </c>
      <c r="E284" s="10" t="s">
        <v>12</v>
      </c>
      <c r="F284" s="11">
        <v>3914658.0000000005</v>
      </c>
      <c r="G284" s="12">
        <f t="shared" si="18"/>
        <v>743785.02000000014</v>
      </c>
      <c r="H284" s="12">
        <f t="shared" si="19"/>
        <v>4658443.0200000005</v>
      </c>
    </row>
    <row r="285" spans="2:8" x14ac:dyDescent="0.2">
      <c r="B285" s="7">
        <v>248</v>
      </c>
      <c r="C285" s="8" t="s">
        <v>140</v>
      </c>
      <c r="D285" s="9">
        <v>1</v>
      </c>
      <c r="E285" s="10" t="s">
        <v>12</v>
      </c>
      <c r="F285" s="11">
        <v>2781886.8000000003</v>
      </c>
      <c r="G285" s="12">
        <f t="shared" si="18"/>
        <v>528558.49200000009</v>
      </c>
      <c r="H285" s="12">
        <f t="shared" si="19"/>
        <v>3310445.2920000004</v>
      </c>
    </row>
    <row r="286" spans="2:8" ht="12.75" customHeight="1" x14ac:dyDescent="0.2">
      <c r="B286" s="29" t="s">
        <v>141</v>
      </c>
      <c r="C286" s="30"/>
      <c r="D286" s="30"/>
      <c r="E286" s="30"/>
      <c r="F286" s="30"/>
      <c r="G286" s="30"/>
      <c r="H286" s="31"/>
    </row>
    <row r="287" spans="2:8" x14ac:dyDescent="0.2">
      <c r="B287" s="7">
        <v>249</v>
      </c>
      <c r="C287" s="8" t="s">
        <v>142</v>
      </c>
      <c r="D287" s="9">
        <v>1</v>
      </c>
      <c r="E287" s="10" t="s">
        <v>12</v>
      </c>
      <c r="F287" s="11">
        <v>687334.95600000001</v>
      </c>
      <c r="G287" s="12">
        <f t="shared" si="18"/>
        <v>130593.64164</v>
      </c>
      <c r="H287" s="12">
        <f t="shared" si="19"/>
        <v>817928.59764000005</v>
      </c>
    </row>
    <row r="288" spans="2:8" x14ac:dyDescent="0.2">
      <c r="B288" s="7">
        <v>250</v>
      </c>
      <c r="C288" s="8" t="s">
        <v>143</v>
      </c>
      <c r="D288" s="9">
        <v>1</v>
      </c>
      <c r="E288" s="10" t="s">
        <v>12</v>
      </c>
      <c r="F288" s="11">
        <v>376767.60000000009</v>
      </c>
      <c r="G288" s="12">
        <f t="shared" si="18"/>
        <v>71585.844000000012</v>
      </c>
      <c r="H288" s="12">
        <f t="shared" si="19"/>
        <v>448353.44400000013</v>
      </c>
    </row>
    <row r="289" spans="2:9" x14ac:dyDescent="0.2">
      <c r="B289" s="7">
        <v>251</v>
      </c>
      <c r="C289" s="8" t="s">
        <v>144</v>
      </c>
      <c r="D289" s="9">
        <v>1</v>
      </c>
      <c r="E289" s="10" t="s">
        <v>12</v>
      </c>
      <c r="F289" s="11">
        <v>14729616.000000002</v>
      </c>
      <c r="G289" s="12">
        <f t="shared" si="18"/>
        <v>2798627.0400000005</v>
      </c>
      <c r="H289" s="12">
        <f t="shared" si="19"/>
        <v>17528243.040000003</v>
      </c>
    </row>
    <row r="290" spans="2:9" x14ac:dyDescent="0.2">
      <c r="B290" s="7">
        <v>252</v>
      </c>
      <c r="C290" s="8" t="s">
        <v>145</v>
      </c>
      <c r="D290" s="9">
        <v>1</v>
      </c>
      <c r="E290" s="10" t="s">
        <v>12</v>
      </c>
      <c r="F290" s="11">
        <v>12335268.000000002</v>
      </c>
      <c r="G290" s="12">
        <f t="shared" si="18"/>
        <v>2343700.9200000004</v>
      </c>
      <c r="H290" s="12">
        <f t="shared" si="19"/>
        <v>14678968.920000002</v>
      </c>
    </row>
    <row r="291" spans="2:9" x14ac:dyDescent="0.2">
      <c r="B291" s="7">
        <v>253</v>
      </c>
      <c r="C291" s="8" t="s">
        <v>146</v>
      </c>
      <c r="D291" s="9">
        <v>1</v>
      </c>
      <c r="E291" s="10" t="s">
        <v>12</v>
      </c>
      <c r="F291" s="11">
        <v>1064441.4000000001</v>
      </c>
      <c r="G291" s="12">
        <f t="shared" si="18"/>
        <v>202243.86600000004</v>
      </c>
      <c r="H291" s="12">
        <f t="shared" si="19"/>
        <v>1266685.2660000003</v>
      </c>
    </row>
    <row r="292" spans="2:9" x14ac:dyDescent="0.2">
      <c r="B292" s="7">
        <v>254</v>
      </c>
      <c r="C292" s="8" t="s">
        <v>147</v>
      </c>
      <c r="D292" s="9">
        <v>1</v>
      </c>
      <c r="E292" s="10" t="s">
        <v>12</v>
      </c>
      <c r="F292" s="11">
        <v>572848.32000000007</v>
      </c>
      <c r="G292" s="12">
        <f t="shared" si="18"/>
        <v>108841.18080000002</v>
      </c>
      <c r="H292" s="12">
        <f t="shared" si="19"/>
        <v>681689.50080000004</v>
      </c>
    </row>
    <row r="293" spans="2:9" x14ac:dyDescent="0.2">
      <c r="B293" s="7">
        <v>255</v>
      </c>
      <c r="C293" s="13" t="s">
        <v>194</v>
      </c>
      <c r="D293" s="9">
        <v>1</v>
      </c>
      <c r="E293" s="10" t="s">
        <v>12</v>
      </c>
      <c r="F293" s="11">
        <v>365098.8</v>
      </c>
      <c r="G293" s="12">
        <f t="shared" si="18"/>
        <v>69368.771999999997</v>
      </c>
      <c r="H293" s="12">
        <f t="shared" si="19"/>
        <v>434467.57199999999</v>
      </c>
      <c r="I293" s="23"/>
    </row>
    <row r="294" spans="2:9" x14ac:dyDescent="0.2">
      <c r="B294" s="7">
        <v>256</v>
      </c>
      <c r="C294" s="8" t="s">
        <v>148</v>
      </c>
      <c r="D294" s="9">
        <v>1</v>
      </c>
      <c r="E294" s="10" t="s">
        <v>12</v>
      </c>
      <c r="F294" s="11">
        <v>3348048.0000000005</v>
      </c>
      <c r="G294" s="12">
        <f t="shared" si="18"/>
        <v>636129.12000000011</v>
      </c>
      <c r="H294" s="12">
        <f t="shared" si="19"/>
        <v>3984177.1200000006</v>
      </c>
    </row>
    <row r="295" spans="2:9" x14ac:dyDescent="0.2">
      <c r="B295" s="7">
        <v>257</v>
      </c>
      <c r="C295" s="8" t="s">
        <v>149</v>
      </c>
      <c r="D295" s="9">
        <v>1</v>
      </c>
      <c r="E295" s="10" t="s">
        <v>12</v>
      </c>
      <c r="F295" s="11">
        <v>2229414</v>
      </c>
      <c r="G295" s="12">
        <f t="shared" si="18"/>
        <v>423588.66000000003</v>
      </c>
      <c r="H295" s="12">
        <f t="shared" si="19"/>
        <v>2653002.66</v>
      </c>
    </row>
    <row r="296" spans="2:9" x14ac:dyDescent="0.2">
      <c r="B296" s="7">
        <v>258</v>
      </c>
      <c r="C296" s="8" t="s">
        <v>150</v>
      </c>
      <c r="D296" s="9">
        <v>1</v>
      </c>
      <c r="E296" s="10" t="s">
        <v>12</v>
      </c>
      <c r="F296" s="11">
        <v>3924756.0000000005</v>
      </c>
      <c r="G296" s="12">
        <f t="shared" si="18"/>
        <v>745703.64000000013</v>
      </c>
      <c r="H296" s="12">
        <f t="shared" si="19"/>
        <v>4670459.6400000006</v>
      </c>
    </row>
    <row r="297" spans="2:9" ht="12.75" customHeight="1" x14ac:dyDescent="0.2">
      <c r="B297" s="29" t="s">
        <v>10</v>
      </c>
      <c r="C297" s="30"/>
      <c r="D297" s="30"/>
      <c r="E297" s="30"/>
      <c r="F297" s="30"/>
      <c r="G297" s="30"/>
      <c r="H297" s="31"/>
    </row>
    <row r="298" spans="2:9" x14ac:dyDescent="0.2">
      <c r="B298" s="7">
        <v>259</v>
      </c>
      <c r="C298" s="13" t="s">
        <v>195</v>
      </c>
      <c r="D298" s="9">
        <v>1</v>
      </c>
      <c r="E298" s="10" t="s">
        <v>12</v>
      </c>
      <c r="F298" s="11">
        <v>949773.00000000012</v>
      </c>
      <c r="G298" s="12">
        <f t="shared" si="18"/>
        <v>180456.87000000002</v>
      </c>
      <c r="H298" s="12">
        <f t="shared" si="19"/>
        <v>1130229.8700000001</v>
      </c>
      <c r="I298" s="23"/>
    </row>
    <row r="299" spans="2:9" x14ac:dyDescent="0.2">
      <c r="B299" s="7">
        <v>260</v>
      </c>
      <c r="C299" s="8" t="s">
        <v>74</v>
      </c>
      <c r="D299" s="9">
        <v>1</v>
      </c>
      <c r="E299" s="10" t="s">
        <v>12</v>
      </c>
      <c r="F299" s="11">
        <v>523749.60000000009</v>
      </c>
      <c r="G299" s="12">
        <f t="shared" ref="G299:G363" si="20">F299*19%</f>
        <v>99512.424000000014</v>
      </c>
      <c r="H299" s="12">
        <f t="shared" ref="H299:H363" si="21">F299+G299</f>
        <v>623262.02400000009</v>
      </c>
    </row>
    <row r="300" spans="2:9" x14ac:dyDescent="0.2">
      <c r="B300" s="7">
        <v>261</v>
      </c>
      <c r="C300" s="8" t="s">
        <v>11</v>
      </c>
      <c r="D300" s="9">
        <v>1</v>
      </c>
      <c r="E300" s="10" t="s">
        <v>12</v>
      </c>
      <c r="F300" s="11">
        <v>2977788.0000000005</v>
      </c>
      <c r="G300" s="12">
        <f t="shared" si="20"/>
        <v>565779.72000000009</v>
      </c>
      <c r="H300" s="12">
        <f t="shared" si="21"/>
        <v>3543567.7200000007</v>
      </c>
    </row>
    <row r="301" spans="2:9" x14ac:dyDescent="0.2">
      <c r="B301" s="7">
        <v>262</v>
      </c>
      <c r="C301" s="8" t="s">
        <v>75</v>
      </c>
      <c r="D301" s="9">
        <v>1</v>
      </c>
      <c r="E301" s="10" t="s">
        <v>12</v>
      </c>
      <c r="F301" s="11">
        <v>12324048.000000002</v>
      </c>
      <c r="G301" s="12">
        <f t="shared" si="20"/>
        <v>2341569.1200000006</v>
      </c>
      <c r="H301" s="12">
        <f t="shared" si="21"/>
        <v>14665617.120000003</v>
      </c>
    </row>
    <row r="302" spans="2:9" x14ac:dyDescent="0.2">
      <c r="B302" s="7">
        <v>263</v>
      </c>
      <c r="C302" s="8" t="s">
        <v>76</v>
      </c>
      <c r="D302" s="9">
        <v>1</v>
      </c>
      <c r="E302" s="10" t="s">
        <v>12</v>
      </c>
      <c r="F302" s="11">
        <v>638350.68000000005</v>
      </c>
      <c r="G302" s="12">
        <f t="shared" si="20"/>
        <v>121286.62920000001</v>
      </c>
      <c r="H302" s="12">
        <f t="shared" si="21"/>
        <v>759637.30920000002</v>
      </c>
    </row>
    <row r="303" spans="2:9" ht="12.75" customHeight="1" x14ac:dyDescent="0.2">
      <c r="B303" s="29" t="s">
        <v>66</v>
      </c>
      <c r="C303" s="30"/>
      <c r="D303" s="30"/>
      <c r="E303" s="30"/>
      <c r="F303" s="30"/>
      <c r="G303" s="30"/>
      <c r="H303" s="31"/>
    </row>
    <row r="304" spans="2:9" x14ac:dyDescent="0.2">
      <c r="B304" s="7">
        <v>264</v>
      </c>
      <c r="C304" s="8" t="s">
        <v>151</v>
      </c>
      <c r="D304" s="9">
        <v>1</v>
      </c>
      <c r="E304" s="10" t="s">
        <v>12</v>
      </c>
      <c r="F304" s="11">
        <v>698700</v>
      </c>
      <c r="G304" s="12">
        <f t="shared" si="20"/>
        <v>132753</v>
      </c>
      <c r="H304" s="12">
        <f t="shared" si="21"/>
        <v>831453</v>
      </c>
    </row>
    <row r="305" spans="2:8" x14ac:dyDescent="0.2">
      <c r="B305" s="7">
        <v>265</v>
      </c>
      <c r="C305" s="8" t="s">
        <v>93</v>
      </c>
      <c r="D305" s="9">
        <v>1</v>
      </c>
      <c r="E305" s="10" t="s">
        <v>12</v>
      </c>
      <c r="F305" s="11">
        <v>143616</v>
      </c>
      <c r="G305" s="12">
        <f t="shared" si="20"/>
        <v>27287.040000000001</v>
      </c>
      <c r="H305" s="12">
        <f t="shared" si="21"/>
        <v>170903.04000000001</v>
      </c>
    </row>
    <row r="306" spans="2:8" x14ac:dyDescent="0.2">
      <c r="B306" s="7">
        <v>266</v>
      </c>
      <c r="C306" s="8" t="s">
        <v>152</v>
      </c>
      <c r="D306" s="9">
        <v>1</v>
      </c>
      <c r="E306" s="10" t="s">
        <v>12</v>
      </c>
      <c r="F306" s="11">
        <v>476850.00000000006</v>
      </c>
      <c r="G306" s="12">
        <f t="shared" si="20"/>
        <v>90601.500000000015</v>
      </c>
      <c r="H306" s="12">
        <f t="shared" si="21"/>
        <v>567451.50000000012</v>
      </c>
    </row>
    <row r="307" spans="2:8" x14ac:dyDescent="0.2">
      <c r="B307" s="7">
        <v>267</v>
      </c>
      <c r="C307" s="8" t="s">
        <v>11</v>
      </c>
      <c r="D307" s="9">
        <v>1</v>
      </c>
      <c r="E307" s="10" t="s">
        <v>12</v>
      </c>
      <c r="F307" s="11">
        <v>1519188.0000000002</v>
      </c>
      <c r="G307" s="12">
        <f t="shared" si="20"/>
        <v>288645.72000000003</v>
      </c>
      <c r="H307" s="12">
        <f t="shared" si="21"/>
        <v>1807833.7200000002</v>
      </c>
    </row>
    <row r="308" spans="2:8" ht="26.25" customHeight="1" x14ac:dyDescent="0.2">
      <c r="B308" s="32" t="s">
        <v>153</v>
      </c>
      <c r="C308" s="33"/>
      <c r="D308" s="33"/>
      <c r="E308" s="33"/>
      <c r="F308" s="33"/>
      <c r="G308" s="33"/>
      <c r="H308" s="34"/>
    </row>
    <row r="309" spans="2:8" ht="12.75" customHeight="1" x14ac:dyDescent="0.2">
      <c r="B309" s="29" t="s">
        <v>10</v>
      </c>
      <c r="C309" s="30"/>
      <c r="D309" s="30"/>
      <c r="E309" s="30"/>
      <c r="F309" s="30"/>
      <c r="G309" s="30"/>
      <c r="H309" s="31"/>
    </row>
    <row r="310" spans="2:8" x14ac:dyDescent="0.2">
      <c r="B310" s="7">
        <v>268</v>
      </c>
      <c r="C310" s="8" t="s">
        <v>11</v>
      </c>
      <c r="D310" s="9">
        <v>1</v>
      </c>
      <c r="E310" s="10" t="s">
        <v>12</v>
      </c>
      <c r="F310" s="11">
        <v>1643730.0000000002</v>
      </c>
      <c r="G310" s="12">
        <f t="shared" si="20"/>
        <v>312308.70000000007</v>
      </c>
      <c r="H310" s="12">
        <f t="shared" si="21"/>
        <v>1956038.7000000002</v>
      </c>
    </row>
    <row r="311" spans="2:8" x14ac:dyDescent="0.2">
      <c r="B311" s="7">
        <v>269</v>
      </c>
      <c r="C311" s="8" t="s">
        <v>154</v>
      </c>
      <c r="D311" s="9">
        <v>1</v>
      </c>
      <c r="E311" s="10" t="s">
        <v>12</v>
      </c>
      <c r="F311" s="11">
        <v>949773.00000000012</v>
      </c>
      <c r="G311" s="12">
        <f t="shared" si="20"/>
        <v>180456.87000000002</v>
      </c>
      <c r="H311" s="12">
        <f t="shared" si="21"/>
        <v>1130229.8700000001</v>
      </c>
    </row>
    <row r="312" spans="2:8" ht="12.75" customHeight="1" x14ac:dyDescent="0.2">
      <c r="B312" s="29" t="s">
        <v>14</v>
      </c>
      <c r="C312" s="30"/>
      <c r="D312" s="30"/>
      <c r="E312" s="30"/>
      <c r="F312" s="30"/>
      <c r="G312" s="30"/>
      <c r="H312" s="31"/>
    </row>
    <row r="313" spans="2:8" x14ac:dyDescent="0.2">
      <c r="B313" s="7">
        <v>270</v>
      </c>
      <c r="C313" s="8" t="s">
        <v>16</v>
      </c>
      <c r="D313" s="9">
        <v>1</v>
      </c>
      <c r="E313" s="10" t="s">
        <v>12</v>
      </c>
      <c r="F313" s="11">
        <v>1396890</v>
      </c>
      <c r="G313" s="12">
        <f t="shared" si="20"/>
        <v>265409.09999999998</v>
      </c>
      <c r="H313" s="12">
        <f t="shared" si="21"/>
        <v>1662299.1</v>
      </c>
    </row>
    <row r="314" spans="2:8" x14ac:dyDescent="0.2">
      <c r="B314" s="7">
        <v>271</v>
      </c>
      <c r="C314" s="8" t="s">
        <v>17</v>
      </c>
      <c r="D314" s="9">
        <v>1</v>
      </c>
      <c r="E314" s="10" t="s">
        <v>12</v>
      </c>
      <c r="F314" s="11">
        <v>3539012.4000000004</v>
      </c>
      <c r="G314" s="12">
        <f t="shared" si="20"/>
        <v>672412.35600000003</v>
      </c>
      <c r="H314" s="12">
        <f t="shared" si="21"/>
        <v>4211424.7560000001</v>
      </c>
    </row>
    <row r="315" spans="2:8" x14ac:dyDescent="0.2">
      <c r="B315" s="7">
        <v>272</v>
      </c>
      <c r="C315" s="8" t="s">
        <v>19</v>
      </c>
      <c r="D315" s="9">
        <v>1</v>
      </c>
      <c r="E315" s="10" t="s">
        <v>12</v>
      </c>
      <c r="F315" s="11">
        <v>2125629.0000000005</v>
      </c>
      <c r="G315" s="12">
        <f t="shared" si="20"/>
        <v>403869.51000000007</v>
      </c>
      <c r="H315" s="12">
        <f t="shared" si="21"/>
        <v>2529498.5100000007</v>
      </c>
    </row>
    <row r="316" spans="2:8" x14ac:dyDescent="0.2">
      <c r="B316" s="7">
        <v>273</v>
      </c>
      <c r="C316" s="8" t="s">
        <v>155</v>
      </c>
      <c r="D316" s="9">
        <v>1</v>
      </c>
      <c r="E316" s="10" t="s">
        <v>12</v>
      </c>
      <c r="F316" s="11">
        <v>2755632</v>
      </c>
      <c r="G316" s="12">
        <f t="shared" si="20"/>
        <v>523570.08</v>
      </c>
      <c r="H316" s="12">
        <f t="shared" si="21"/>
        <v>3279202.08</v>
      </c>
    </row>
    <row r="317" spans="2:8" x14ac:dyDescent="0.2">
      <c r="B317" s="7">
        <v>274</v>
      </c>
      <c r="C317" s="8" t="s">
        <v>21</v>
      </c>
      <c r="D317" s="9">
        <v>1</v>
      </c>
      <c r="E317" s="10" t="s">
        <v>12</v>
      </c>
      <c r="F317" s="11">
        <v>1396890</v>
      </c>
      <c r="G317" s="12">
        <f t="shared" si="20"/>
        <v>265409.09999999998</v>
      </c>
      <c r="H317" s="12">
        <f t="shared" si="21"/>
        <v>1662299.1</v>
      </c>
    </row>
    <row r="318" spans="2:8" ht="12.75" customHeight="1" x14ac:dyDescent="0.2">
      <c r="B318" s="29" t="s">
        <v>54</v>
      </c>
      <c r="C318" s="30"/>
      <c r="D318" s="30"/>
      <c r="E318" s="30"/>
      <c r="F318" s="30"/>
      <c r="G318" s="30"/>
      <c r="H318" s="31"/>
    </row>
    <row r="319" spans="2:8" ht="24" x14ac:dyDescent="0.2">
      <c r="B319" s="7">
        <v>275</v>
      </c>
      <c r="C319" s="8" t="s">
        <v>64</v>
      </c>
      <c r="D319" s="9">
        <v>1</v>
      </c>
      <c r="E319" s="10" t="s">
        <v>12</v>
      </c>
      <c r="F319" s="11">
        <v>2758549.2</v>
      </c>
      <c r="G319" s="12">
        <f t="shared" si="20"/>
        <v>524124.34800000006</v>
      </c>
      <c r="H319" s="12">
        <f t="shared" si="21"/>
        <v>3282673.5480000004</v>
      </c>
    </row>
    <row r="320" spans="2:8" ht="36" x14ac:dyDescent="0.2">
      <c r="B320" s="7">
        <v>276</v>
      </c>
      <c r="C320" s="8" t="s">
        <v>156</v>
      </c>
      <c r="D320" s="9">
        <v>1</v>
      </c>
      <c r="E320" s="10" t="s">
        <v>12</v>
      </c>
      <c r="F320" s="11">
        <v>2406690</v>
      </c>
      <c r="G320" s="12">
        <f t="shared" si="20"/>
        <v>457271.1</v>
      </c>
      <c r="H320" s="12">
        <f t="shared" si="21"/>
        <v>2863961.1</v>
      </c>
    </row>
    <row r="321" spans="2:8" ht="12.75" customHeight="1" x14ac:dyDescent="0.2">
      <c r="B321" s="29" t="s">
        <v>66</v>
      </c>
      <c r="C321" s="30"/>
      <c r="D321" s="30"/>
      <c r="E321" s="30"/>
      <c r="F321" s="30"/>
      <c r="G321" s="30"/>
      <c r="H321" s="31"/>
    </row>
    <row r="322" spans="2:8" x14ac:dyDescent="0.2">
      <c r="B322" s="7">
        <v>277</v>
      </c>
      <c r="C322" s="8" t="s">
        <v>69</v>
      </c>
      <c r="D322" s="9">
        <v>1</v>
      </c>
      <c r="E322" s="10" t="s">
        <v>12</v>
      </c>
      <c r="F322" s="11">
        <v>803760</v>
      </c>
      <c r="G322" s="12">
        <f t="shared" si="20"/>
        <v>152714.4</v>
      </c>
      <c r="H322" s="12">
        <f t="shared" si="21"/>
        <v>956474.4</v>
      </c>
    </row>
    <row r="323" spans="2:8" x14ac:dyDescent="0.2">
      <c r="B323" s="7">
        <v>278</v>
      </c>
      <c r="C323" s="8" t="s">
        <v>71</v>
      </c>
      <c r="D323" s="9">
        <v>1</v>
      </c>
      <c r="E323" s="10" t="s">
        <v>12</v>
      </c>
      <c r="F323" s="11">
        <v>1494300</v>
      </c>
      <c r="G323" s="12">
        <f t="shared" si="20"/>
        <v>283917</v>
      </c>
      <c r="H323" s="12">
        <f t="shared" si="21"/>
        <v>1778217</v>
      </c>
    </row>
    <row r="324" spans="2:8" x14ac:dyDescent="0.2">
      <c r="B324" s="7">
        <v>279</v>
      </c>
      <c r="C324" s="8" t="s">
        <v>157</v>
      </c>
      <c r="D324" s="9">
        <v>1</v>
      </c>
      <c r="E324" s="10" t="s">
        <v>12</v>
      </c>
      <c r="F324" s="11">
        <v>1396890</v>
      </c>
      <c r="G324" s="12">
        <f t="shared" si="20"/>
        <v>265409.09999999998</v>
      </c>
      <c r="H324" s="12">
        <f t="shared" si="21"/>
        <v>1662299.1</v>
      </c>
    </row>
    <row r="325" spans="2:8" x14ac:dyDescent="0.2">
      <c r="B325" s="7">
        <v>280</v>
      </c>
      <c r="C325" s="8" t="s">
        <v>158</v>
      </c>
      <c r="D325" s="9">
        <v>1</v>
      </c>
      <c r="E325" s="10" t="s">
        <v>12</v>
      </c>
      <c r="F325" s="11">
        <v>3506250.0000000005</v>
      </c>
      <c r="G325" s="12">
        <f t="shared" si="20"/>
        <v>666187.50000000012</v>
      </c>
      <c r="H325" s="12">
        <f t="shared" si="21"/>
        <v>4172437.5000000005</v>
      </c>
    </row>
    <row r="326" spans="2:8" x14ac:dyDescent="0.2">
      <c r="B326" s="7">
        <v>281</v>
      </c>
      <c r="C326" s="8" t="s">
        <v>68</v>
      </c>
      <c r="D326" s="9">
        <v>1</v>
      </c>
      <c r="E326" s="10" t="s">
        <v>12</v>
      </c>
      <c r="F326" s="11">
        <v>274890</v>
      </c>
      <c r="G326" s="12">
        <f t="shared" si="20"/>
        <v>52229.1</v>
      </c>
      <c r="H326" s="12">
        <f t="shared" si="21"/>
        <v>327119.09999999998</v>
      </c>
    </row>
    <row r="327" spans="2:8" x14ac:dyDescent="0.2">
      <c r="B327" s="7">
        <v>282</v>
      </c>
      <c r="C327" s="13" t="s">
        <v>159</v>
      </c>
      <c r="D327" s="9">
        <v>1</v>
      </c>
      <c r="E327" s="7" t="s">
        <v>12</v>
      </c>
      <c r="F327" s="14">
        <v>1479000</v>
      </c>
      <c r="G327" s="12">
        <f t="shared" si="20"/>
        <v>281010</v>
      </c>
      <c r="H327" s="12">
        <f t="shared" si="21"/>
        <v>1760010</v>
      </c>
    </row>
    <row r="328" spans="2:8" x14ac:dyDescent="0.2">
      <c r="B328" s="7">
        <v>283</v>
      </c>
      <c r="C328" s="13" t="s">
        <v>40</v>
      </c>
      <c r="D328" s="9">
        <v>1</v>
      </c>
      <c r="E328" s="7" t="s">
        <v>12</v>
      </c>
      <c r="F328" s="14">
        <v>1426980</v>
      </c>
      <c r="G328" s="12">
        <f t="shared" ref="G328" si="22">F328*19%</f>
        <v>271126.2</v>
      </c>
      <c r="H328" s="12">
        <f t="shared" ref="H328" si="23">F328+G328</f>
        <v>1698106.2</v>
      </c>
    </row>
    <row r="329" spans="2:8" x14ac:dyDescent="0.2">
      <c r="B329" s="7">
        <v>284</v>
      </c>
      <c r="C329" s="8" t="s">
        <v>160</v>
      </c>
      <c r="D329" s="9">
        <v>1</v>
      </c>
      <c r="E329" s="10" t="s">
        <v>12</v>
      </c>
      <c r="F329" s="11">
        <v>9138690</v>
      </c>
      <c r="G329" s="12">
        <f t="shared" si="20"/>
        <v>1736351.1</v>
      </c>
      <c r="H329" s="12">
        <f t="shared" si="21"/>
        <v>10875041.1</v>
      </c>
    </row>
    <row r="330" spans="2:8" ht="12.75" customHeight="1" x14ac:dyDescent="0.2">
      <c r="B330" s="29" t="s">
        <v>120</v>
      </c>
      <c r="C330" s="30"/>
      <c r="D330" s="30"/>
      <c r="E330" s="30"/>
      <c r="F330" s="30"/>
      <c r="G330" s="30"/>
      <c r="H330" s="31"/>
    </row>
    <row r="331" spans="2:8" x14ac:dyDescent="0.2">
      <c r="B331" s="7">
        <v>285</v>
      </c>
      <c r="C331" s="8" t="s">
        <v>121</v>
      </c>
      <c r="D331" s="9">
        <v>1</v>
      </c>
      <c r="E331" s="10" t="s">
        <v>12</v>
      </c>
      <c r="F331" s="11">
        <v>3506250.0000000005</v>
      </c>
      <c r="G331" s="12">
        <f t="shared" si="20"/>
        <v>666187.50000000012</v>
      </c>
      <c r="H331" s="12">
        <f t="shared" si="21"/>
        <v>4172437.5000000005</v>
      </c>
    </row>
    <row r="332" spans="2:8" x14ac:dyDescent="0.2">
      <c r="B332" s="7">
        <v>286</v>
      </c>
      <c r="C332" s="8" t="s">
        <v>122</v>
      </c>
      <c r="D332" s="9">
        <v>1</v>
      </c>
      <c r="E332" s="10" t="s">
        <v>12</v>
      </c>
      <c r="F332" s="11">
        <v>3348048.0000000005</v>
      </c>
      <c r="G332" s="12">
        <f t="shared" si="20"/>
        <v>636129.12000000011</v>
      </c>
      <c r="H332" s="12">
        <f t="shared" si="21"/>
        <v>3984177.1200000006</v>
      </c>
    </row>
    <row r="333" spans="2:8" x14ac:dyDescent="0.2">
      <c r="B333" s="7">
        <v>287</v>
      </c>
      <c r="C333" s="8" t="s">
        <v>123</v>
      </c>
      <c r="D333" s="9">
        <v>1</v>
      </c>
      <c r="E333" s="10" t="s">
        <v>12</v>
      </c>
      <c r="F333" s="11">
        <v>3684648.0000000005</v>
      </c>
      <c r="G333" s="12">
        <f t="shared" si="20"/>
        <v>700083.12000000011</v>
      </c>
      <c r="H333" s="12">
        <f t="shared" si="21"/>
        <v>4384731.120000001</v>
      </c>
    </row>
    <row r="334" spans="2:8" x14ac:dyDescent="0.2">
      <c r="B334" s="7">
        <v>288</v>
      </c>
      <c r="C334" s="8" t="s">
        <v>124</v>
      </c>
      <c r="D334" s="9">
        <v>1</v>
      </c>
      <c r="E334" s="10" t="s">
        <v>12</v>
      </c>
      <c r="F334" s="11">
        <v>4665276</v>
      </c>
      <c r="G334" s="12">
        <f t="shared" si="20"/>
        <v>886402.44000000006</v>
      </c>
      <c r="H334" s="12">
        <f t="shared" si="21"/>
        <v>5551678.4400000004</v>
      </c>
    </row>
    <row r="335" spans="2:8" x14ac:dyDescent="0.2">
      <c r="B335" s="7">
        <v>289</v>
      </c>
      <c r="C335" s="8" t="s">
        <v>125</v>
      </c>
      <c r="D335" s="9">
        <v>1</v>
      </c>
      <c r="E335" s="10" t="s">
        <v>12</v>
      </c>
      <c r="F335" s="11">
        <v>6717414.0000000009</v>
      </c>
      <c r="G335" s="12">
        <f t="shared" si="20"/>
        <v>1276308.6600000001</v>
      </c>
      <c r="H335" s="12">
        <f t="shared" si="21"/>
        <v>7993722.6600000011</v>
      </c>
    </row>
    <row r="336" spans="2:8" ht="12.75" customHeight="1" x14ac:dyDescent="0.2">
      <c r="B336" s="29" t="s">
        <v>161</v>
      </c>
      <c r="C336" s="30"/>
      <c r="D336" s="30"/>
      <c r="E336" s="30"/>
      <c r="F336" s="30"/>
      <c r="G336" s="30"/>
      <c r="H336" s="31"/>
    </row>
    <row r="337" spans="2:8" x14ac:dyDescent="0.2">
      <c r="B337" s="7">
        <v>290</v>
      </c>
      <c r="C337" s="8" t="s">
        <v>162</v>
      </c>
      <c r="D337" s="9">
        <v>1</v>
      </c>
      <c r="E337" s="10" t="s">
        <v>12</v>
      </c>
      <c r="F337" s="11">
        <v>3348048.0000000005</v>
      </c>
      <c r="G337" s="12">
        <f t="shared" si="20"/>
        <v>636129.12000000011</v>
      </c>
      <c r="H337" s="12">
        <f t="shared" si="21"/>
        <v>3984177.1200000006</v>
      </c>
    </row>
    <row r="338" spans="2:8" x14ac:dyDescent="0.2">
      <c r="B338" s="7">
        <v>291</v>
      </c>
      <c r="C338" s="8" t="s">
        <v>163</v>
      </c>
      <c r="D338" s="9">
        <v>1</v>
      </c>
      <c r="E338" s="10" t="s">
        <v>12</v>
      </c>
      <c r="F338" s="11">
        <v>1003741.2000000002</v>
      </c>
      <c r="G338" s="12">
        <f t="shared" si="20"/>
        <v>190710.82800000004</v>
      </c>
      <c r="H338" s="12">
        <f t="shared" si="21"/>
        <v>1194452.0280000002</v>
      </c>
    </row>
    <row r="339" spans="2:8" x14ac:dyDescent="0.2">
      <c r="B339" s="7">
        <v>292</v>
      </c>
      <c r="C339" s="8" t="s">
        <v>164</v>
      </c>
      <c r="D339" s="9">
        <v>1</v>
      </c>
      <c r="E339" s="10" t="s">
        <v>12</v>
      </c>
      <c r="F339" s="11">
        <v>4582248</v>
      </c>
      <c r="G339" s="12">
        <f t="shared" si="20"/>
        <v>870627.12</v>
      </c>
      <c r="H339" s="12">
        <f t="shared" si="21"/>
        <v>5452875.1200000001</v>
      </c>
    </row>
    <row r="340" spans="2:8" x14ac:dyDescent="0.2">
      <c r="B340" s="7">
        <v>293</v>
      </c>
      <c r="C340" s="8" t="s">
        <v>165</v>
      </c>
      <c r="D340" s="9">
        <v>1</v>
      </c>
      <c r="E340" s="10" t="s">
        <v>12</v>
      </c>
      <c r="F340" s="11">
        <v>4017029.2800000007</v>
      </c>
      <c r="G340" s="12">
        <f t="shared" si="20"/>
        <v>763235.56320000009</v>
      </c>
      <c r="H340" s="12">
        <f t="shared" si="21"/>
        <v>4780264.8432000009</v>
      </c>
    </row>
    <row r="341" spans="2:8" x14ac:dyDescent="0.2">
      <c r="B341" s="7">
        <v>294</v>
      </c>
      <c r="C341" s="8" t="s">
        <v>166</v>
      </c>
      <c r="D341" s="9">
        <v>1</v>
      </c>
      <c r="E341" s="10" t="s">
        <v>12</v>
      </c>
      <c r="F341" s="11">
        <v>1391111.7</v>
      </c>
      <c r="G341" s="12">
        <f t="shared" si="20"/>
        <v>264311.223</v>
      </c>
      <c r="H341" s="12">
        <f t="shared" si="21"/>
        <v>1655422.923</v>
      </c>
    </row>
    <row r="342" spans="2:8" x14ac:dyDescent="0.2">
      <c r="B342" s="7">
        <v>295</v>
      </c>
      <c r="C342" s="8" t="s">
        <v>167</v>
      </c>
      <c r="D342" s="9">
        <v>1</v>
      </c>
      <c r="E342" s="10" t="s">
        <v>12</v>
      </c>
      <c r="F342" s="11">
        <v>2136288.0000000005</v>
      </c>
      <c r="G342" s="12">
        <f t="shared" si="20"/>
        <v>405894.72000000009</v>
      </c>
      <c r="H342" s="12">
        <f t="shared" si="21"/>
        <v>2542182.7200000007</v>
      </c>
    </row>
    <row r="343" spans="2:8" x14ac:dyDescent="0.2">
      <c r="B343" s="7">
        <v>296</v>
      </c>
      <c r="C343" s="8" t="s">
        <v>168</v>
      </c>
      <c r="D343" s="9">
        <v>1</v>
      </c>
      <c r="E343" s="10" t="s">
        <v>12</v>
      </c>
      <c r="F343" s="11">
        <v>2618617.8480000002</v>
      </c>
      <c r="G343" s="12">
        <f t="shared" si="20"/>
        <v>497537.39112000004</v>
      </c>
      <c r="H343" s="12">
        <f t="shared" si="21"/>
        <v>3116155.23912</v>
      </c>
    </row>
    <row r="344" spans="2:8" x14ac:dyDescent="0.2">
      <c r="B344" s="7">
        <v>297</v>
      </c>
      <c r="C344" s="8" t="s">
        <v>169</v>
      </c>
      <c r="D344" s="9">
        <v>1</v>
      </c>
      <c r="E344" s="10" t="s">
        <v>12</v>
      </c>
      <c r="F344" s="11">
        <v>2618741.2680000006</v>
      </c>
      <c r="G344" s="12">
        <f t="shared" si="20"/>
        <v>497560.8409200001</v>
      </c>
      <c r="H344" s="12">
        <f t="shared" si="21"/>
        <v>3116302.1089200005</v>
      </c>
    </row>
    <row r="345" spans="2:8" x14ac:dyDescent="0.2">
      <c r="B345" s="7">
        <v>298</v>
      </c>
      <c r="C345" s="8" t="s">
        <v>170</v>
      </c>
      <c r="D345" s="9">
        <v>1</v>
      </c>
      <c r="E345" s="10" t="s">
        <v>12</v>
      </c>
      <c r="F345" s="11">
        <v>4258887.6000000006</v>
      </c>
      <c r="G345" s="12">
        <f t="shared" si="20"/>
        <v>809188.64400000009</v>
      </c>
      <c r="H345" s="12">
        <f t="shared" si="21"/>
        <v>5068076.2440000009</v>
      </c>
    </row>
    <row r="346" spans="2:8" x14ac:dyDescent="0.2">
      <c r="B346" s="7">
        <v>299</v>
      </c>
      <c r="C346" s="8" t="s">
        <v>171</v>
      </c>
      <c r="D346" s="9">
        <v>1</v>
      </c>
      <c r="E346" s="10" t="s">
        <v>12</v>
      </c>
      <c r="F346" s="11">
        <v>3436882.3500000006</v>
      </c>
      <c r="G346" s="12">
        <f t="shared" si="20"/>
        <v>653007.64650000015</v>
      </c>
      <c r="H346" s="12">
        <f t="shared" si="21"/>
        <v>4089889.9965000008</v>
      </c>
    </row>
    <row r="347" spans="2:8" x14ac:dyDescent="0.2">
      <c r="B347" s="7">
        <v>300</v>
      </c>
      <c r="C347" s="8" t="s">
        <v>172</v>
      </c>
      <c r="D347" s="9">
        <v>1</v>
      </c>
      <c r="E347" s="10" t="s">
        <v>12</v>
      </c>
      <c r="F347" s="11">
        <v>578503.19999999995</v>
      </c>
      <c r="G347" s="12">
        <f t="shared" si="20"/>
        <v>109915.60799999999</v>
      </c>
      <c r="H347" s="12">
        <f t="shared" si="21"/>
        <v>688418.80799999996</v>
      </c>
    </row>
    <row r="348" spans="2:8" x14ac:dyDescent="0.2">
      <c r="B348" s="7">
        <v>301</v>
      </c>
      <c r="C348" s="8" t="s">
        <v>173</v>
      </c>
      <c r="D348" s="9">
        <v>1</v>
      </c>
      <c r="E348" s="10" t="s">
        <v>12</v>
      </c>
      <c r="F348" s="11">
        <v>687769.17</v>
      </c>
      <c r="G348" s="12">
        <f t="shared" si="20"/>
        <v>130676.14230000001</v>
      </c>
      <c r="H348" s="12">
        <f t="shared" si="21"/>
        <v>818445.31230000011</v>
      </c>
    </row>
    <row r="349" spans="2:8" x14ac:dyDescent="0.2">
      <c r="B349" s="7">
        <v>302</v>
      </c>
      <c r="C349" s="8" t="s">
        <v>174</v>
      </c>
      <c r="D349" s="9">
        <v>1</v>
      </c>
      <c r="E349" s="10" t="s">
        <v>12</v>
      </c>
      <c r="F349" s="11">
        <v>1600869.6000000003</v>
      </c>
      <c r="G349" s="12">
        <f t="shared" si="20"/>
        <v>304165.22400000005</v>
      </c>
      <c r="H349" s="12">
        <f t="shared" si="21"/>
        <v>1905034.8240000005</v>
      </c>
    </row>
    <row r="350" spans="2:8" x14ac:dyDescent="0.2">
      <c r="B350" s="7">
        <v>303</v>
      </c>
      <c r="C350" s="8" t="s">
        <v>175</v>
      </c>
      <c r="D350" s="9">
        <v>1</v>
      </c>
      <c r="E350" s="10" t="s">
        <v>12</v>
      </c>
      <c r="F350" s="11">
        <v>1396890</v>
      </c>
      <c r="G350" s="12">
        <f t="shared" si="20"/>
        <v>265409.09999999998</v>
      </c>
      <c r="H350" s="12">
        <f t="shared" si="21"/>
        <v>1662299.1</v>
      </c>
    </row>
    <row r="351" spans="2:8" x14ac:dyDescent="0.2">
      <c r="B351" s="7">
        <v>304</v>
      </c>
      <c r="C351" s="8" t="s">
        <v>176</v>
      </c>
      <c r="D351" s="9">
        <v>1</v>
      </c>
      <c r="E351" s="10" t="s">
        <v>12</v>
      </c>
      <c r="F351" s="11">
        <v>1003068.0000000001</v>
      </c>
      <c r="G351" s="12">
        <f t="shared" si="20"/>
        <v>190582.92</v>
      </c>
      <c r="H351" s="12">
        <f t="shared" si="21"/>
        <v>1193650.9200000002</v>
      </c>
    </row>
    <row r="352" spans="2:8" x14ac:dyDescent="0.2">
      <c r="B352" s="7">
        <v>305</v>
      </c>
      <c r="C352" s="8" t="s">
        <v>177</v>
      </c>
      <c r="D352" s="9">
        <v>1</v>
      </c>
      <c r="E352" s="10" t="s">
        <v>12</v>
      </c>
      <c r="F352" s="11">
        <v>1398573</v>
      </c>
      <c r="G352" s="12">
        <f t="shared" si="20"/>
        <v>265728.87</v>
      </c>
      <c r="H352" s="12">
        <f t="shared" si="21"/>
        <v>1664301.87</v>
      </c>
    </row>
    <row r="353" spans="2:8" x14ac:dyDescent="0.2">
      <c r="B353" s="7">
        <v>306</v>
      </c>
      <c r="C353" s="8" t="s">
        <v>159</v>
      </c>
      <c r="D353" s="9">
        <v>1</v>
      </c>
      <c r="E353" s="10" t="s">
        <v>12</v>
      </c>
      <c r="F353" s="11">
        <v>1060290.0000000002</v>
      </c>
      <c r="G353" s="12">
        <f t="shared" si="20"/>
        <v>201455.10000000003</v>
      </c>
      <c r="H353" s="12">
        <f t="shared" si="21"/>
        <v>1261745.1000000003</v>
      </c>
    </row>
    <row r="354" spans="2:8" ht="22.5" customHeight="1" x14ac:dyDescent="0.2">
      <c r="B354" s="32" t="s">
        <v>178</v>
      </c>
      <c r="C354" s="33"/>
      <c r="D354" s="33"/>
      <c r="E354" s="33"/>
      <c r="F354" s="33"/>
      <c r="G354" s="33"/>
      <c r="H354" s="34"/>
    </row>
    <row r="355" spans="2:8" ht="12.75" customHeight="1" x14ac:dyDescent="0.2">
      <c r="B355" s="29" t="s">
        <v>10</v>
      </c>
      <c r="C355" s="30"/>
      <c r="D355" s="30"/>
      <c r="E355" s="30"/>
      <c r="F355" s="30"/>
      <c r="G355" s="30"/>
      <c r="H355" s="31"/>
    </row>
    <row r="356" spans="2:8" x14ac:dyDescent="0.2">
      <c r="B356" s="7">
        <v>307</v>
      </c>
      <c r="C356" s="8" t="s">
        <v>11</v>
      </c>
      <c r="D356" s="9">
        <v>1</v>
      </c>
      <c r="E356" s="10" t="s">
        <v>12</v>
      </c>
      <c r="F356" s="11">
        <v>1644291.0000000002</v>
      </c>
      <c r="G356" s="12">
        <f t="shared" si="20"/>
        <v>312415.29000000004</v>
      </c>
      <c r="H356" s="12">
        <f t="shared" si="21"/>
        <v>1956706.2900000003</v>
      </c>
    </row>
    <row r="357" spans="2:8" x14ac:dyDescent="0.2">
      <c r="B357" s="7">
        <v>308</v>
      </c>
      <c r="C357" s="8" t="s">
        <v>154</v>
      </c>
      <c r="D357" s="9">
        <v>1</v>
      </c>
      <c r="E357" s="10" t="s">
        <v>12</v>
      </c>
      <c r="F357" s="11">
        <v>949773.00000000012</v>
      </c>
      <c r="G357" s="12">
        <f t="shared" si="20"/>
        <v>180456.87000000002</v>
      </c>
      <c r="H357" s="12">
        <f t="shared" si="21"/>
        <v>1130229.8700000001</v>
      </c>
    </row>
    <row r="358" spans="2:8" ht="12.75" customHeight="1" x14ac:dyDescent="0.2">
      <c r="B358" s="29" t="s">
        <v>14</v>
      </c>
      <c r="C358" s="30"/>
      <c r="D358" s="30"/>
      <c r="E358" s="30"/>
      <c r="F358" s="30"/>
      <c r="G358" s="30"/>
      <c r="H358" s="31"/>
    </row>
    <row r="359" spans="2:8" x14ac:dyDescent="0.2">
      <c r="B359" s="7">
        <v>309</v>
      </c>
      <c r="C359" s="8" t="s">
        <v>16</v>
      </c>
      <c r="D359" s="9">
        <v>1</v>
      </c>
      <c r="E359" s="10" t="s">
        <v>12</v>
      </c>
      <c r="F359" s="11">
        <v>1397563.2</v>
      </c>
      <c r="G359" s="12">
        <f t="shared" si="20"/>
        <v>265537.00799999997</v>
      </c>
      <c r="H359" s="12">
        <f t="shared" si="21"/>
        <v>1663100.2079999999</v>
      </c>
    </row>
    <row r="360" spans="2:8" x14ac:dyDescent="0.2">
      <c r="B360" s="7">
        <v>310</v>
      </c>
      <c r="C360" s="8" t="s">
        <v>17</v>
      </c>
      <c r="D360" s="9">
        <v>1</v>
      </c>
      <c r="E360" s="10" t="s">
        <v>12</v>
      </c>
      <c r="F360" s="11">
        <v>3506698.8000000007</v>
      </c>
      <c r="G360" s="12">
        <f t="shared" si="20"/>
        <v>666272.77200000011</v>
      </c>
      <c r="H360" s="12">
        <f t="shared" si="21"/>
        <v>4172971.5720000006</v>
      </c>
    </row>
    <row r="361" spans="2:8" x14ac:dyDescent="0.2">
      <c r="B361" s="7">
        <v>311</v>
      </c>
      <c r="C361" s="8" t="s">
        <v>19</v>
      </c>
      <c r="D361" s="9">
        <v>1</v>
      </c>
      <c r="E361" s="10" t="s">
        <v>12</v>
      </c>
      <c r="F361" s="11">
        <v>2755856.4</v>
      </c>
      <c r="G361" s="12">
        <f t="shared" si="20"/>
        <v>523612.71600000001</v>
      </c>
      <c r="H361" s="12">
        <f t="shared" si="21"/>
        <v>3279469.1159999999</v>
      </c>
    </row>
    <row r="362" spans="2:8" x14ac:dyDescent="0.2">
      <c r="B362" s="7">
        <v>312</v>
      </c>
      <c r="C362" s="8" t="s">
        <v>155</v>
      </c>
      <c r="D362" s="9">
        <v>1</v>
      </c>
      <c r="E362" s="10" t="s">
        <v>12</v>
      </c>
      <c r="F362" s="11">
        <v>2755632</v>
      </c>
      <c r="G362" s="12">
        <f t="shared" si="20"/>
        <v>523570.08</v>
      </c>
      <c r="H362" s="12">
        <f t="shared" si="21"/>
        <v>3279202.08</v>
      </c>
    </row>
    <row r="363" spans="2:8" x14ac:dyDescent="0.2">
      <c r="B363" s="7">
        <v>313</v>
      </c>
      <c r="C363" s="8" t="s">
        <v>21</v>
      </c>
      <c r="D363" s="9">
        <v>1</v>
      </c>
      <c r="E363" s="10" t="s">
        <v>12</v>
      </c>
      <c r="F363" s="11">
        <v>1397563.2</v>
      </c>
      <c r="G363" s="12">
        <f t="shared" si="20"/>
        <v>265537.00799999997</v>
      </c>
      <c r="H363" s="12">
        <f t="shared" si="21"/>
        <v>1663100.2079999999</v>
      </c>
    </row>
    <row r="364" spans="2:8" ht="12.75" customHeight="1" x14ac:dyDescent="0.2">
      <c r="B364" s="29" t="s">
        <v>54</v>
      </c>
      <c r="C364" s="30"/>
      <c r="D364" s="30"/>
      <c r="E364" s="30"/>
      <c r="F364" s="30"/>
      <c r="G364" s="30"/>
      <c r="H364" s="31"/>
    </row>
    <row r="365" spans="2:8" ht="24" x14ac:dyDescent="0.2">
      <c r="B365" s="7">
        <v>314</v>
      </c>
      <c r="C365" s="8" t="s">
        <v>64</v>
      </c>
      <c r="D365" s="9">
        <v>1</v>
      </c>
      <c r="E365" s="10" t="s">
        <v>12</v>
      </c>
      <c r="F365" s="11">
        <v>2756529.6</v>
      </c>
      <c r="G365" s="12">
        <f t="shared" ref="G365:G475" si="24">F365*19%</f>
        <v>523740.62400000001</v>
      </c>
      <c r="H365" s="12">
        <f t="shared" ref="H365:H475" si="25">F365+G365</f>
        <v>3280270.2239999999</v>
      </c>
    </row>
    <row r="366" spans="2:8" ht="36" x14ac:dyDescent="0.2">
      <c r="B366" s="7">
        <v>315</v>
      </c>
      <c r="C366" s="8" t="s">
        <v>156</v>
      </c>
      <c r="D366" s="9">
        <v>1</v>
      </c>
      <c r="E366" s="10" t="s">
        <v>12</v>
      </c>
      <c r="F366" s="11">
        <v>2406690</v>
      </c>
      <c r="G366" s="12">
        <f t="shared" si="24"/>
        <v>457271.1</v>
      </c>
      <c r="H366" s="12">
        <f t="shared" si="25"/>
        <v>2863961.1</v>
      </c>
    </row>
    <row r="367" spans="2:8" ht="12.75" customHeight="1" x14ac:dyDescent="0.2">
      <c r="B367" s="29" t="s">
        <v>66</v>
      </c>
      <c r="C367" s="30"/>
      <c r="D367" s="30"/>
      <c r="E367" s="30"/>
      <c r="F367" s="30"/>
      <c r="G367" s="30"/>
      <c r="H367" s="31"/>
    </row>
    <row r="368" spans="2:8" x14ac:dyDescent="0.2">
      <c r="B368" s="7">
        <v>316</v>
      </c>
      <c r="C368" s="8" t="s">
        <v>69</v>
      </c>
      <c r="D368" s="9">
        <v>1</v>
      </c>
      <c r="E368" s="10" t="s">
        <v>12</v>
      </c>
      <c r="F368" s="11">
        <v>387763.20000000007</v>
      </c>
      <c r="G368" s="12">
        <f t="shared" si="24"/>
        <v>73675.008000000016</v>
      </c>
      <c r="H368" s="12">
        <f t="shared" si="25"/>
        <v>461438.2080000001</v>
      </c>
    </row>
    <row r="369" spans="2:8" x14ac:dyDescent="0.2">
      <c r="B369" s="7">
        <v>317</v>
      </c>
      <c r="C369" s="8" t="s">
        <v>71</v>
      </c>
      <c r="D369" s="9">
        <v>1</v>
      </c>
      <c r="E369" s="10" t="s">
        <v>12</v>
      </c>
      <c r="F369" s="11">
        <v>949773.00000000012</v>
      </c>
      <c r="G369" s="12">
        <f t="shared" si="24"/>
        <v>180456.87000000002</v>
      </c>
      <c r="H369" s="12">
        <f t="shared" si="25"/>
        <v>1130229.8700000001</v>
      </c>
    </row>
    <row r="370" spans="2:8" x14ac:dyDescent="0.2">
      <c r="B370" s="7">
        <v>318</v>
      </c>
      <c r="C370" s="8" t="s">
        <v>157</v>
      </c>
      <c r="D370" s="9">
        <v>1</v>
      </c>
      <c r="E370" s="10" t="s">
        <v>12</v>
      </c>
      <c r="F370" s="11">
        <v>1396890</v>
      </c>
      <c r="G370" s="12">
        <f t="shared" si="24"/>
        <v>265409.09999999998</v>
      </c>
      <c r="H370" s="12">
        <f t="shared" si="25"/>
        <v>1662299.1</v>
      </c>
    </row>
    <row r="371" spans="2:8" x14ac:dyDescent="0.2">
      <c r="B371" s="7">
        <v>319</v>
      </c>
      <c r="C371" s="8" t="s">
        <v>158</v>
      </c>
      <c r="D371" s="9">
        <v>1</v>
      </c>
      <c r="E371" s="10" t="s">
        <v>12</v>
      </c>
      <c r="F371" s="11">
        <v>3506250.0000000005</v>
      </c>
      <c r="G371" s="12">
        <f t="shared" si="24"/>
        <v>666187.50000000012</v>
      </c>
      <c r="H371" s="12">
        <f t="shared" si="25"/>
        <v>4172437.5000000005</v>
      </c>
    </row>
    <row r="372" spans="2:8" x14ac:dyDescent="0.2">
      <c r="B372" s="7">
        <v>320</v>
      </c>
      <c r="C372" s="8" t="s">
        <v>68</v>
      </c>
      <c r="D372" s="9">
        <v>1</v>
      </c>
      <c r="E372" s="10" t="s">
        <v>12</v>
      </c>
      <c r="F372" s="11">
        <v>274890</v>
      </c>
      <c r="G372" s="12">
        <f t="shared" si="24"/>
        <v>52229.1</v>
      </c>
      <c r="H372" s="12">
        <f t="shared" si="25"/>
        <v>327119.09999999998</v>
      </c>
    </row>
    <row r="373" spans="2:8" x14ac:dyDescent="0.2">
      <c r="B373" s="7">
        <v>321</v>
      </c>
      <c r="C373" s="8" t="s">
        <v>179</v>
      </c>
      <c r="D373" s="9">
        <v>1</v>
      </c>
      <c r="E373" s="10" t="s">
        <v>12</v>
      </c>
      <c r="F373" s="11">
        <v>9138690</v>
      </c>
      <c r="G373" s="12">
        <f t="shared" si="24"/>
        <v>1736351.1</v>
      </c>
      <c r="H373" s="12">
        <f t="shared" si="25"/>
        <v>10875041.1</v>
      </c>
    </row>
    <row r="374" spans="2:8" x14ac:dyDescent="0.2">
      <c r="B374" s="7">
        <v>322</v>
      </c>
      <c r="C374" s="13" t="s">
        <v>40</v>
      </c>
      <c r="D374" s="9">
        <v>1</v>
      </c>
      <c r="E374" s="7" t="s">
        <v>12</v>
      </c>
      <c r="F374" s="14">
        <v>1484100</v>
      </c>
      <c r="G374" s="12">
        <f t="shared" si="24"/>
        <v>281979</v>
      </c>
      <c r="H374" s="12">
        <f t="shared" si="25"/>
        <v>1766079</v>
      </c>
    </row>
    <row r="375" spans="2:8" x14ac:dyDescent="0.2">
      <c r="B375" s="7">
        <v>323</v>
      </c>
      <c r="C375" s="8" t="s">
        <v>159</v>
      </c>
      <c r="D375" s="9">
        <v>1</v>
      </c>
      <c r="E375" s="10" t="s">
        <v>12</v>
      </c>
      <c r="F375" s="11">
        <v>1396890</v>
      </c>
      <c r="G375" s="12">
        <f t="shared" si="24"/>
        <v>265409.09999999998</v>
      </c>
      <c r="H375" s="12">
        <f t="shared" si="25"/>
        <v>1662299.1</v>
      </c>
    </row>
    <row r="376" spans="2:8" ht="12.75" customHeight="1" x14ac:dyDescent="0.2">
      <c r="B376" s="29" t="s">
        <v>120</v>
      </c>
      <c r="C376" s="30"/>
      <c r="D376" s="30"/>
      <c r="E376" s="30"/>
      <c r="F376" s="30"/>
      <c r="G376" s="30"/>
      <c r="H376" s="31"/>
    </row>
    <row r="377" spans="2:8" x14ac:dyDescent="0.2">
      <c r="B377" s="7">
        <v>324</v>
      </c>
      <c r="C377" s="8" t="s">
        <v>121</v>
      </c>
      <c r="D377" s="9">
        <v>1</v>
      </c>
      <c r="E377" s="10" t="s">
        <v>12</v>
      </c>
      <c r="F377" s="11">
        <v>3506250.0000000005</v>
      </c>
      <c r="G377" s="12">
        <f t="shared" si="24"/>
        <v>666187.50000000012</v>
      </c>
      <c r="H377" s="12">
        <f t="shared" si="25"/>
        <v>4172437.5000000005</v>
      </c>
    </row>
    <row r="378" spans="2:8" x14ac:dyDescent="0.2">
      <c r="B378" s="7">
        <v>325</v>
      </c>
      <c r="C378" s="8" t="s">
        <v>122</v>
      </c>
      <c r="D378" s="9">
        <v>1</v>
      </c>
      <c r="E378" s="10" t="s">
        <v>12</v>
      </c>
      <c r="F378" s="11">
        <v>3348048.0000000005</v>
      </c>
      <c r="G378" s="12">
        <f t="shared" si="24"/>
        <v>636129.12000000011</v>
      </c>
      <c r="H378" s="12">
        <f t="shared" si="25"/>
        <v>3984177.1200000006</v>
      </c>
    </row>
    <row r="379" spans="2:8" x14ac:dyDescent="0.2">
      <c r="B379" s="7">
        <v>326</v>
      </c>
      <c r="C379" s="8" t="s">
        <v>123</v>
      </c>
      <c r="D379" s="9">
        <v>1</v>
      </c>
      <c r="E379" s="10" t="s">
        <v>12</v>
      </c>
      <c r="F379" s="11">
        <v>3684648.0000000005</v>
      </c>
      <c r="G379" s="12">
        <f t="shared" si="24"/>
        <v>700083.12000000011</v>
      </c>
      <c r="H379" s="12">
        <f t="shared" si="25"/>
        <v>4384731.120000001</v>
      </c>
    </row>
    <row r="380" spans="2:8" x14ac:dyDescent="0.2">
      <c r="B380" s="7">
        <v>327</v>
      </c>
      <c r="C380" s="8" t="s">
        <v>124</v>
      </c>
      <c r="D380" s="9">
        <v>1</v>
      </c>
      <c r="E380" s="10" t="s">
        <v>12</v>
      </c>
      <c r="F380" s="11">
        <v>4665276</v>
      </c>
      <c r="G380" s="12">
        <f t="shared" si="24"/>
        <v>886402.44000000006</v>
      </c>
      <c r="H380" s="12">
        <f t="shared" si="25"/>
        <v>5551678.4400000004</v>
      </c>
    </row>
    <row r="381" spans="2:8" x14ac:dyDescent="0.2">
      <c r="B381" s="7">
        <v>328</v>
      </c>
      <c r="C381" s="8" t="s">
        <v>125</v>
      </c>
      <c r="D381" s="9">
        <v>1</v>
      </c>
      <c r="E381" s="10" t="s">
        <v>12</v>
      </c>
      <c r="F381" s="11">
        <v>6717414.0000000009</v>
      </c>
      <c r="G381" s="12">
        <f t="shared" si="24"/>
        <v>1276308.6600000001</v>
      </c>
      <c r="H381" s="12">
        <f t="shared" si="25"/>
        <v>7993722.6600000011</v>
      </c>
    </row>
    <row r="382" spans="2:8" ht="12.75" customHeight="1" x14ac:dyDescent="0.2">
      <c r="B382" s="29" t="s">
        <v>161</v>
      </c>
      <c r="C382" s="30"/>
      <c r="D382" s="30"/>
      <c r="E382" s="30"/>
      <c r="F382" s="30"/>
      <c r="G382" s="30"/>
      <c r="H382" s="31"/>
    </row>
    <row r="383" spans="2:8" x14ac:dyDescent="0.2">
      <c r="B383" s="7">
        <v>329</v>
      </c>
      <c r="C383" s="8" t="s">
        <v>162</v>
      </c>
      <c r="D383" s="9">
        <v>1</v>
      </c>
      <c r="E383" s="10" t="s">
        <v>12</v>
      </c>
      <c r="F383" s="11">
        <v>3348048.0000000005</v>
      </c>
      <c r="G383" s="12">
        <f t="shared" si="24"/>
        <v>636129.12000000011</v>
      </c>
      <c r="H383" s="12">
        <f t="shared" si="25"/>
        <v>3984177.1200000006</v>
      </c>
    </row>
    <row r="384" spans="2:8" x14ac:dyDescent="0.2">
      <c r="B384" s="7">
        <v>330</v>
      </c>
      <c r="C384" s="8" t="s">
        <v>163</v>
      </c>
      <c r="D384" s="9">
        <v>1</v>
      </c>
      <c r="E384" s="10" t="s">
        <v>12</v>
      </c>
      <c r="F384" s="11">
        <v>1004190.0000000001</v>
      </c>
      <c r="G384" s="12">
        <f t="shared" si="24"/>
        <v>190796.10000000003</v>
      </c>
      <c r="H384" s="12">
        <f t="shared" si="25"/>
        <v>1194986.1000000001</v>
      </c>
    </row>
    <row r="385" spans="2:8" x14ac:dyDescent="0.2">
      <c r="B385" s="7">
        <v>331</v>
      </c>
      <c r="C385" s="8" t="s">
        <v>164</v>
      </c>
      <c r="D385" s="9">
        <v>1</v>
      </c>
      <c r="E385" s="10" t="s">
        <v>12</v>
      </c>
      <c r="F385" s="11">
        <v>5390088</v>
      </c>
      <c r="G385" s="12">
        <f t="shared" si="24"/>
        <v>1024116.72</v>
      </c>
      <c r="H385" s="12">
        <f t="shared" si="25"/>
        <v>6414204.7199999997</v>
      </c>
    </row>
    <row r="386" spans="2:8" x14ac:dyDescent="0.2">
      <c r="B386" s="7">
        <v>332</v>
      </c>
      <c r="C386" s="8" t="s">
        <v>165</v>
      </c>
      <c r="D386" s="9">
        <v>1</v>
      </c>
      <c r="E386" s="10" t="s">
        <v>12</v>
      </c>
      <c r="F386" s="11">
        <v>4021472.4000000004</v>
      </c>
      <c r="G386" s="12">
        <f t="shared" si="24"/>
        <v>764079.75600000005</v>
      </c>
      <c r="H386" s="12">
        <f t="shared" si="25"/>
        <v>4785552.1560000004</v>
      </c>
    </row>
    <row r="387" spans="2:8" x14ac:dyDescent="0.2">
      <c r="B387" s="7">
        <v>333</v>
      </c>
      <c r="C387" s="8" t="s">
        <v>166</v>
      </c>
      <c r="D387" s="9">
        <v>1</v>
      </c>
      <c r="E387" s="10" t="s">
        <v>12</v>
      </c>
      <c r="F387" s="11">
        <v>1389597</v>
      </c>
      <c r="G387" s="12">
        <f t="shared" si="24"/>
        <v>264023.43</v>
      </c>
      <c r="H387" s="12">
        <f t="shared" si="25"/>
        <v>1653620.43</v>
      </c>
    </row>
    <row r="388" spans="2:8" x14ac:dyDescent="0.2">
      <c r="B388" s="7">
        <v>334</v>
      </c>
      <c r="C388" s="8" t="s">
        <v>167</v>
      </c>
      <c r="D388" s="9">
        <v>1</v>
      </c>
      <c r="E388" s="10" t="s">
        <v>12</v>
      </c>
      <c r="F388" s="11">
        <v>2136288.0000000005</v>
      </c>
      <c r="G388" s="12">
        <f t="shared" si="24"/>
        <v>405894.72000000009</v>
      </c>
      <c r="H388" s="12">
        <f t="shared" si="25"/>
        <v>2542182.7200000007</v>
      </c>
    </row>
    <row r="389" spans="2:8" x14ac:dyDescent="0.2">
      <c r="B389" s="7">
        <v>335</v>
      </c>
      <c r="C389" s="8" t="s">
        <v>168</v>
      </c>
      <c r="D389" s="9">
        <v>1</v>
      </c>
      <c r="E389" s="10" t="s">
        <v>12</v>
      </c>
      <c r="F389" s="11">
        <v>2623853.1</v>
      </c>
      <c r="G389" s="12">
        <f t="shared" si="24"/>
        <v>498532.08900000004</v>
      </c>
      <c r="H389" s="12">
        <f t="shared" si="25"/>
        <v>3122385.1890000002</v>
      </c>
    </row>
    <row r="390" spans="2:8" x14ac:dyDescent="0.2">
      <c r="B390" s="7">
        <v>336</v>
      </c>
      <c r="C390" s="8" t="s">
        <v>169</v>
      </c>
      <c r="D390" s="9">
        <v>1</v>
      </c>
      <c r="E390" s="10" t="s">
        <v>12</v>
      </c>
      <c r="F390" s="11">
        <v>2509734.48</v>
      </c>
      <c r="G390" s="12">
        <f t="shared" si="24"/>
        <v>476849.55119999999</v>
      </c>
      <c r="H390" s="12">
        <f t="shared" si="25"/>
        <v>2986584.0312000001</v>
      </c>
    </row>
    <row r="391" spans="2:8" x14ac:dyDescent="0.2">
      <c r="B391" s="7">
        <v>337</v>
      </c>
      <c r="C391" s="8" t="s">
        <v>170</v>
      </c>
      <c r="D391" s="9">
        <v>1</v>
      </c>
      <c r="E391" s="10" t="s">
        <v>12</v>
      </c>
      <c r="F391" s="11">
        <v>4261917.0000000009</v>
      </c>
      <c r="G391" s="12">
        <f t="shared" si="24"/>
        <v>809764.23000000021</v>
      </c>
      <c r="H391" s="12">
        <f t="shared" si="25"/>
        <v>5071681.2300000014</v>
      </c>
    </row>
    <row r="392" spans="2:8" x14ac:dyDescent="0.2">
      <c r="B392" s="7">
        <v>338</v>
      </c>
      <c r="C392" s="8" t="s">
        <v>171</v>
      </c>
      <c r="D392" s="9">
        <v>1</v>
      </c>
      <c r="E392" s="10" t="s">
        <v>12</v>
      </c>
      <c r="F392" s="11">
        <v>3439042.2000000007</v>
      </c>
      <c r="G392" s="12">
        <f t="shared" si="24"/>
        <v>653418.01800000016</v>
      </c>
      <c r="H392" s="12">
        <f t="shared" si="25"/>
        <v>4092460.2180000008</v>
      </c>
    </row>
    <row r="393" spans="2:8" x14ac:dyDescent="0.2">
      <c r="B393" s="7">
        <v>339</v>
      </c>
      <c r="C393" s="8" t="s">
        <v>172</v>
      </c>
      <c r="D393" s="9">
        <v>1</v>
      </c>
      <c r="E393" s="10" t="s">
        <v>12</v>
      </c>
      <c r="F393" s="11">
        <v>578503.19999999995</v>
      </c>
      <c r="G393" s="12">
        <f t="shared" si="24"/>
        <v>109915.60799999999</v>
      </c>
      <c r="H393" s="12">
        <f t="shared" si="25"/>
        <v>688418.80799999996</v>
      </c>
    </row>
    <row r="394" spans="2:8" x14ac:dyDescent="0.2">
      <c r="B394" s="7">
        <v>340</v>
      </c>
      <c r="C394" s="8" t="s">
        <v>173</v>
      </c>
      <c r="D394" s="9">
        <v>1</v>
      </c>
      <c r="E394" s="10" t="s">
        <v>12</v>
      </c>
      <c r="F394" s="11">
        <v>687763.56</v>
      </c>
      <c r="G394" s="12">
        <f t="shared" si="24"/>
        <v>130675.07640000001</v>
      </c>
      <c r="H394" s="12">
        <f t="shared" si="25"/>
        <v>818438.63640000008</v>
      </c>
    </row>
    <row r="395" spans="2:8" x14ac:dyDescent="0.2">
      <c r="B395" s="7">
        <v>341</v>
      </c>
      <c r="C395" s="8" t="s">
        <v>174</v>
      </c>
      <c r="D395" s="9">
        <v>1</v>
      </c>
      <c r="E395" s="10" t="s">
        <v>12</v>
      </c>
      <c r="F395" s="11">
        <v>1600869.6000000003</v>
      </c>
      <c r="G395" s="12">
        <f t="shared" si="24"/>
        <v>304165.22400000005</v>
      </c>
      <c r="H395" s="12">
        <f t="shared" si="25"/>
        <v>1905034.8240000005</v>
      </c>
    </row>
    <row r="396" spans="2:8" x14ac:dyDescent="0.2">
      <c r="B396" s="7">
        <v>342</v>
      </c>
      <c r="C396" s="8" t="s">
        <v>175</v>
      </c>
      <c r="D396" s="9">
        <v>1</v>
      </c>
      <c r="E396" s="10" t="s">
        <v>12</v>
      </c>
      <c r="F396" s="11">
        <v>1397563.2</v>
      </c>
      <c r="G396" s="12">
        <f t="shared" si="24"/>
        <v>265537.00799999997</v>
      </c>
      <c r="H396" s="12">
        <f t="shared" si="25"/>
        <v>1663100.2079999999</v>
      </c>
    </row>
    <row r="397" spans="2:8" x14ac:dyDescent="0.2">
      <c r="B397" s="7">
        <v>343</v>
      </c>
      <c r="C397" s="8" t="s">
        <v>176</v>
      </c>
      <c r="D397" s="9">
        <v>1</v>
      </c>
      <c r="E397" s="10" t="s">
        <v>12</v>
      </c>
      <c r="F397" s="11">
        <v>1003068.0000000001</v>
      </c>
      <c r="G397" s="12">
        <f t="shared" si="24"/>
        <v>190582.92</v>
      </c>
      <c r="H397" s="12">
        <f t="shared" si="25"/>
        <v>1193650.9200000002</v>
      </c>
    </row>
    <row r="398" spans="2:8" x14ac:dyDescent="0.2">
      <c r="B398" s="7">
        <v>344</v>
      </c>
      <c r="C398" s="8" t="s">
        <v>177</v>
      </c>
      <c r="D398" s="9">
        <v>1</v>
      </c>
      <c r="E398" s="10" t="s">
        <v>12</v>
      </c>
      <c r="F398" s="11">
        <v>1419778.8</v>
      </c>
      <c r="G398" s="12">
        <f t="shared" si="24"/>
        <v>269757.97200000001</v>
      </c>
      <c r="H398" s="12">
        <f t="shared" si="25"/>
        <v>1689536.7720000001</v>
      </c>
    </row>
    <row r="399" spans="2:8" ht="22.5" customHeight="1" x14ac:dyDescent="0.2">
      <c r="B399" s="32" t="s">
        <v>180</v>
      </c>
      <c r="C399" s="33"/>
      <c r="D399" s="33"/>
      <c r="E399" s="33"/>
      <c r="F399" s="33"/>
      <c r="G399" s="33"/>
      <c r="H399" s="34"/>
    </row>
    <row r="400" spans="2:8" ht="12.75" customHeight="1" x14ac:dyDescent="0.2">
      <c r="B400" s="29" t="s">
        <v>14</v>
      </c>
      <c r="C400" s="30"/>
      <c r="D400" s="30"/>
      <c r="E400" s="30"/>
      <c r="F400" s="30"/>
      <c r="G400" s="30"/>
      <c r="H400" s="31"/>
    </row>
    <row r="401" spans="2:8" x14ac:dyDescent="0.2">
      <c r="B401" s="7">
        <v>345</v>
      </c>
      <c r="C401" s="8" t="s">
        <v>16</v>
      </c>
      <c r="D401" s="9">
        <v>1</v>
      </c>
      <c r="E401" s="10" t="s">
        <v>12</v>
      </c>
      <c r="F401" s="11">
        <v>1396890</v>
      </c>
      <c r="G401" s="12">
        <f t="shared" ref="G401:G408" si="26">F401*19%</f>
        <v>265409.09999999998</v>
      </c>
      <c r="H401" s="12">
        <f t="shared" ref="H401:H408" si="27">F401+G401</f>
        <v>1662299.1</v>
      </c>
    </row>
    <row r="402" spans="2:8" x14ac:dyDescent="0.2">
      <c r="B402" s="7">
        <v>346</v>
      </c>
      <c r="C402" s="8" t="s">
        <v>17</v>
      </c>
      <c r="D402" s="9">
        <v>1</v>
      </c>
      <c r="E402" s="10" t="s">
        <v>12</v>
      </c>
      <c r="F402" s="11">
        <v>3538788.0000000005</v>
      </c>
      <c r="G402" s="12">
        <f t="shared" si="26"/>
        <v>672369.72000000009</v>
      </c>
      <c r="H402" s="12">
        <f t="shared" si="27"/>
        <v>4211157.7200000007</v>
      </c>
    </row>
    <row r="403" spans="2:8" x14ac:dyDescent="0.2">
      <c r="B403" s="7">
        <v>347</v>
      </c>
      <c r="C403" s="8" t="s">
        <v>181</v>
      </c>
      <c r="D403" s="9">
        <v>1</v>
      </c>
      <c r="E403" s="10" t="s">
        <v>12</v>
      </c>
      <c r="F403" s="11">
        <v>1687080</v>
      </c>
      <c r="G403" s="12">
        <f t="shared" si="26"/>
        <v>320545.2</v>
      </c>
      <c r="H403" s="12">
        <f t="shared" si="27"/>
        <v>2007625.2</v>
      </c>
    </row>
    <row r="404" spans="2:8" x14ac:dyDescent="0.2">
      <c r="B404" s="7">
        <v>348</v>
      </c>
      <c r="C404" s="8" t="s">
        <v>182</v>
      </c>
      <c r="D404" s="9">
        <v>1</v>
      </c>
      <c r="E404" s="10" t="s">
        <v>12</v>
      </c>
      <c r="F404" s="11">
        <v>275298</v>
      </c>
      <c r="G404" s="12">
        <f t="shared" si="26"/>
        <v>52306.62</v>
      </c>
      <c r="H404" s="12">
        <f t="shared" si="27"/>
        <v>327604.62</v>
      </c>
    </row>
    <row r="405" spans="2:8" x14ac:dyDescent="0.2">
      <c r="B405" s="7">
        <v>349</v>
      </c>
      <c r="C405" s="8" t="s">
        <v>19</v>
      </c>
      <c r="D405" s="9">
        <v>1</v>
      </c>
      <c r="E405" s="10" t="s">
        <v>12</v>
      </c>
      <c r="F405" s="11">
        <v>1017960</v>
      </c>
      <c r="G405" s="12">
        <f t="shared" si="26"/>
        <v>193412.4</v>
      </c>
      <c r="H405" s="12">
        <f t="shared" si="27"/>
        <v>1211372.3999999999</v>
      </c>
    </row>
    <row r="406" spans="2:8" x14ac:dyDescent="0.2">
      <c r="B406" s="7">
        <v>350</v>
      </c>
      <c r="C406" s="8" t="s">
        <v>18</v>
      </c>
      <c r="D406" s="9">
        <v>1</v>
      </c>
      <c r="E406" s="10" t="s">
        <v>12</v>
      </c>
      <c r="F406" s="11">
        <v>983280</v>
      </c>
      <c r="G406" s="12">
        <f t="shared" si="26"/>
        <v>186823.2</v>
      </c>
      <c r="H406" s="12">
        <f t="shared" si="27"/>
        <v>1170103.2</v>
      </c>
    </row>
    <row r="407" spans="2:8" x14ac:dyDescent="0.2">
      <c r="B407" s="7">
        <v>351</v>
      </c>
      <c r="C407" s="8" t="s">
        <v>183</v>
      </c>
      <c r="D407" s="9">
        <v>1</v>
      </c>
      <c r="E407" s="10" t="s">
        <v>12</v>
      </c>
      <c r="F407" s="11">
        <v>2193000</v>
      </c>
      <c r="G407" s="12">
        <f t="shared" si="26"/>
        <v>416670</v>
      </c>
      <c r="H407" s="12">
        <f t="shared" si="27"/>
        <v>2609670</v>
      </c>
    </row>
    <row r="408" spans="2:8" x14ac:dyDescent="0.2">
      <c r="B408" s="7">
        <v>352</v>
      </c>
      <c r="C408" s="8" t="s">
        <v>21</v>
      </c>
      <c r="D408" s="9">
        <v>1</v>
      </c>
      <c r="E408" s="10" t="s">
        <v>12</v>
      </c>
      <c r="F408" s="11">
        <v>1495320</v>
      </c>
      <c r="G408" s="12">
        <f t="shared" si="26"/>
        <v>284110.8</v>
      </c>
      <c r="H408" s="12">
        <f t="shared" si="27"/>
        <v>1779430.8</v>
      </c>
    </row>
    <row r="409" spans="2:8" ht="12.75" customHeight="1" x14ac:dyDescent="0.2">
      <c r="B409" s="29" t="s">
        <v>120</v>
      </c>
      <c r="C409" s="30"/>
      <c r="D409" s="30"/>
      <c r="E409" s="30"/>
      <c r="F409" s="30"/>
      <c r="G409" s="30"/>
      <c r="H409" s="31"/>
    </row>
    <row r="410" spans="2:8" ht="12.75" customHeight="1" x14ac:dyDescent="0.2">
      <c r="B410" s="7">
        <v>353</v>
      </c>
      <c r="C410" s="8" t="s">
        <v>121</v>
      </c>
      <c r="D410" s="9">
        <v>1</v>
      </c>
      <c r="E410" s="10" t="s">
        <v>12</v>
      </c>
      <c r="F410" s="11">
        <v>3665624.9999999995</v>
      </c>
      <c r="G410" s="12">
        <f t="shared" ref="G410:G414" si="28">F410*19%</f>
        <v>696468.74999999988</v>
      </c>
      <c r="H410" s="12">
        <f t="shared" ref="H410:H414" si="29">F410+G410</f>
        <v>4362093.7499999991</v>
      </c>
    </row>
    <row r="411" spans="2:8" ht="12.75" customHeight="1" x14ac:dyDescent="0.2">
      <c r="B411" s="7">
        <v>354</v>
      </c>
      <c r="C411" s="8" t="s">
        <v>122</v>
      </c>
      <c r="D411" s="9">
        <v>1</v>
      </c>
      <c r="E411" s="10" t="s">
        <v>12</v>
      </c>
      <c r="F411" s="11">
        <v>3500231.9999999995</v>
      </c>
      <c r="G411" s="12">
        <f t="shared" si="28"/>
        <v>665044.07999999996</v>
      </c>
      <c r="H411" s="12">
        <f t="shared" si="29"/>
        <v>4165276.0799999996</v>
      </c>
    </row>
    <row r="412" spans="2:8" ht="12.75" customHeight="1" x14ac:dyDescent="0.2">
      <c r="B412" s="7">
        <v>355</v>
      </c>
      <c r="C412" s="8" t="s">
        <v>123</v>
      </c>
      <c r="D412" s="9">
        <v>1</v>
      </c>
      <c r="E412" s="10" t="s">
        <v>12</v>
      </c>
      <c r="F412" s="11">
        <v>3852131.9999999995</v>
      </c>
      <c r="G412" s="12">
        <f t="shared" si="28"/>
        <v>731905.08</v>
      </c>
      <c r="H412" s="12">
        <f t="shared" si="29"/>
        <v>4584037.0799999991</v>
      </c>
    </row>
    <row r="413" spans="2:8" ht="12.75" customHeight="1" x14ac:dyDescent="0.2">
      <c r="B413" s="7">
        <v>356</v>
      </c>
      <c r="C413" s="8" t="s">
        <v>124</v>
      </c>
      <c r="D413" s="9">
        <v>1</v>
      </c>
      <c r="E413" s="10" t="s">
        <v>12</v>
      </c>
      <c r="F413" s="11">
        <v>4877334</v>
      </c>
      <c r="G413" s="12">
        <f t="shared" si="28"/>
        <v>926693.46</v>
      </c>
      <c r="H413" s="12">
        <f t="shared" si="29"/>
        <v>5804027.46</v>
      </c>
    </row>
    <row r="414" spans="2:8" ht="12.75" customHeight="1" x14ac:dyDescent="0.2">
      <c r="B414" s="7">
        <v>357</v>
      </c>
      <c r="C414" s="8" t="s">
        <v>125</v>
      </c>
      <c r="D414" s="9">
        <v>1</v>
      </c>
      <c r="E414" s="10" t="s">
        <v>12</v>
      </c>
      <c r="F414" s="11">
        <v>7022750.9999999991</v>
      </c>
      <c r="G414" s="12">
        <f t="shared" si="28"/>
        <v>1334322.69</v>
      </c>
      <c r="H414" s="12">
        <f t="shared" si="29"/>
        <v>8357073.6899999995</v>
      </c>
    </row>
    <row r="415" spans="2:8" ht="12.75" customHeight="1" x14ac:dyDescent="0.2">
      <c r="B415" s="29" t="s">
        <v>161</v>
      </c>
      <c r="C415" s="30"/>
      <c r="D415" s="30"/>
      <c r="E415" s="30"/>
      <c r="F415" s="30"/>
      <c r="G415" s="30"/>
      <c r="H415" s="31"/>
    </row>
    <row r="416" spans="2:8" x14ac:dyDescent="0.2">
      <c r="B416" s="7">
        <v>358</v>
      </c>
      <c r="C416" s="8" t="s">
        <v>162</v>
      </c>
      <c r="D416" s="9">
        <v>1</v>
      </c>
      <c r="E416" s="10" t="s">
        <v>12</v>
      </c>
      <c r="F416" s="11">
        <v>3500231.9999999995</v>
      </c>
      <c r="G416" s="12">
        <f t="shared" ref="G416:G419" si="30">F416*19%</f>
        <v>665044.07999999996</v>
      </c>
      <c r="H416" s="12">
        <f t="shared" ref="H416:H419" si="31">F416+G416</f>
        <v>4165276.0799999996</v>
      </c>
    </row>
    <row r="417" spans="2:8" x14ac:dyDescent="0.2">
      <c r="B417" s="7">
        <v>359</v>
      </c>
      <c r="C417" s="8" t="s">
        <v>163</v>
      </c>
      <c r="D417" s="9">
        <v>1</v>
      </c>
      <c r="E417" s="10" t="s">
        <v>12</v>
      </c>
      <c r="F417" s="11">
        <v>1049365.7999999998</v>
      </c>
      <c r="G417" s="12">
        <f t="shared" si="30"/>
        <v>199379.50199999998</v>
      </c>
      <c r="H417" s="12">
        <f t="shared" si="31"/>
        <v>1248745.3019999997</v>
      </c>
    </row>
    <row r="418" spans="2:8" x14ac:dyDescent="0.2">
      <c r="B418" s="7">
        <v>360</v>
      </c>
      <c r="C418" s="8" t="s">
        <v>184</v>
      </c>
      <c r="D418" s="9">
        <v>1</v>
      </c>
      <c r="E418" s="10" t="s">
        <v>12</v>
      </c>
      <c r="F418" s="11">
        <v>983280</v>
      </c>
      <c r="G418" s="12">
        <f t="shared" si="30"/>
        <v>186823.2</v>
      </c>
      <c r="H418" s="12">
        <f t="shared" si="31"/>
        <v>1170103.2</v>
      </c>
    </row>
    <row r="419" spans="2:8" x14ac:dyDescent="0.2">
      <c r="B419" s="7">
        <v>361</v>
      </c>
      <c r="C419" s="8" t="s">
        <v>185</v>
      </c>
      <c r="D419" s="9">
        <v>1</v>
      </c>
      <c r="E419" s="10" t="s">
        <v>12</v>
      </c>
      <c r="F419" s="11">
        <v>938400</v>
      </c>
      <c r="G419" s="12">
        <f t="shared" si="30"/>
        <v>178296</v>
      </c>
      <c r="H419" s="12">
        <f t="shared" si="31"/>
        <v>1116696</v>
      </c>
    </row>
    <row r="420" spans="2:8" ht="12.75" customHeight="1" x14ac:dyDescent="0.2">
      <c r="B420" s="29" t="s">
        <v>66</v>
      </c>
      <c r="C420" s="30"/>
      <c r="D420" s="30"/>
      <c r="E420" s="30"/>
      <c r="F420" s="30"/>
      <c r="G420" s="30"/>
      <c r="H420" s="31"/>
    </row>
    <row r="421" spans="2:8" x14ac:dyDescent="0.2">
      <c r="B421" s="7">
        <v>362</v>
      </c>
      <c r="C421" s="8" t="s">
        <v>68</v>
      </c>
      <c r="D421" s="9">
        <v>1</v>
      </c>
      <c r="E421" s="10" t="s">
        <v>12</v>
      </c>
      <c r="F421" s="11">
        <v>331500</v>
      </c>
      <c r="G421" s="12">
        <f t="shared" si="24"/>
        <v>62985</v>
      </c>
      <c r="H421" s="12">
        <f t="shared" si="25"/>
        <v>394485</v>
      </c>
    </row>
    <row r="422" spans="2:8" x14ac:dyDescent="0.2">
      <c r="B422" s="7">
        <v>363</v>
      </c>
      <c r="C422" s="8" t="s">
        <v>69</v>
      </c>
      <c r="D422" s="9">
        <v>1</v>
      </c>
      <c r="E422" s="10" t="s">
        <v>12</v>
      </c>
      <c r="F422" s="11">
        <v>701760</v>
      </c>
      <c r="G422" s="12">
        <f t="shared" ref="G422:G424" si="32">F422*19%</f>
        <v>133334.39999999999</v>
      </c>
      <c r="H422" s="12">
        <f t="shared" ref="H422:H424" si="33">F422+G422</f>
        <v>835094.4</v>
      </c>
    </row>
    <row r="423" spans="2:8" x14ac:dyDescent="0.2">
      <c r="B423" s="7">
        <v>364</v>
      </c>
      <c r="C423" s="8" t="s">
        <v>70</v>
      </c>
      <c r="D423" s="9">
        <v>1</v>
      </c>
      <c r="E423" s="10" t="s">
        <v>12</v>
      </c>
      <c r="F423" s="11">
        <v>2955960</v>
      </c>
      <c r="G423" s="12">
        <f t="shared" si="32"/>
        <v>561632.4</v>
      </c>
      <c r="H423" s="12">
        <f t="shared" si="33"/>
        <v>3517592.4</v>
      </c>
    </row>
    <row r="424" spans="2:8" x14ac:dyDescent="0.2">
      <c r="B424" s="7">
        <v>365</v>
      </c>
      <c r="C424" s="8" t="s">
        <v>71</v>
      </c>
      <c r="D424" s="9">
        <v>1</v>
      </c>
      <c r="E424" s="10" t="s">
        <v>12</v>
      </c>
      <c r="F424" s="11">
        <v>1494300</v>
      </c>
      <c r="G424" s="12">
        <f t="shared" si="32"/>
        <v>283917</v>
      </c>
      <c r="H424" s="12">
        <f t="shared" si="33"/>
        <v>1778217</v>
      </c>
    </row>
    <row r="425" spans="2:8" ht="24" x14ac:dyDescent="0.2">
      <c r="B425" s="7">
        <v>366</v>
      </c>
      <c r="C425" s="8" t="s">
        <v>64</v>
      </c>
      <c r="D425" s="9">
        <v>1</v>
      </c>
      <c r="E425" s="10" t="s">
        <v>12</v>
      </c>
      <c r="F425" s="11">
        <v>2601000</v>
      </c>
      <c r="G425" s="12">
        <f t="shared" si="24"/>
        <v>494190</v>
      </c>
      <c r="H425" s="12">
        <f t="shared" si="25"/>
        <v>3095190</v>
      </c>
    </row>
    <row r="426" spans="2:8" ht="36" x14ac:dyDescent="0.2">
      <c r="B426" s="7">
        <v>367</v>
      </c>
      <c r="C426" s="8" t="s">
        <v>65</v>
      </c>
      <c r="D426" s="9">
        <v>1</v>
      </c>
      <c r="E426" s="10" t="s">
        <v>12</v>
      </c>
      <c r="F426" s="11">
        <v>1926780</v>
      </c>
      <c r="G426" s="12">
        <f t="shared" si="24"/>
        <v>366088.2</v>
      </c>
      <c r="H426" s="12">
        <f t="shared" si="25"/>
        <v>2292868.2000000002</v>
      </c>
    </row>
    <row r="427" spans="2:8" x14ac:dyDescent="0.2">
      <c r="B427" s="7">
        <v>368</v>
      </c>
      <c r="C427" s="8" t="s">
        <v>186</v>
      </c>
      <c r="D427" s="9">
        <v>1</v>
      </c>
      <c r="E427" s="10" t="s">
        <v>12</v>
      </c>
      <c r="F427" s="11">
        <v>1833960</v>
      </c>
      <c r="G427" s="12">
        <f t="shared" si="24"/>
        <v>348452.4</v>
      </c>
      <c r="H427" s="12">
        <f t="shared" si="25"/>
        <v>2182412.4</v>
      </c>
    </row>
    <row r="428" spans="2:8" x14ac:dyDescent="0.2">
      <c r="B428" s="7">
        <v>369</v>
      </c>
      <c r="C428" s="8" t="s">
        <v>187</v>
      </c>
      <c r="D428" s="9">
        <v>1</v>
      </c>
      <c r="E428" s="10" t="s">
        <v>12</v>
      </c>
      <c r="F428" s="11">
        <v>2333760</v>
      </c>
      <c r="G428" s="12">
        <f t="shared" si="24"/>
        <v>443414.4</v>
      </c>
      <c r="H428" s="12">
        <f t="shared" si="25"/>
        <v>2777174.4</v>
      </c>
    </row>
    <row r="429" spans="2:8" x14ac:dyDescent="0.2">
      <c r="B429" s="7">
        <v>370</v>
      </c>
      <c r="C429" s="13" t="s">
        <v>40</v>
      </c>
      <c r="D429" s="9">
        <v>1</v>
      </c>
      <c r="E429" s="7" t="s">
        <v>12</v>
      </c>
      <c r="F429" s="14">
        <v>911880</v>
      </c>
      <c r="G429" s="12">
        <f t="shared" si="24"/>
        <v>173257.2</v>
      </c>
      <c r="H429" s="12">
        <f t="shared" si="25"/>
        <v>1085137.2</v>
      </c>
    </row>
    <row r="430" spans="2:8" x14ac:dyDescent="0.2">
      <c r="B430" s="7">
        <v>371</v>
      </c>
      <c r="C430" s="8" t="s">
        <v>159</v>
      </c>
      <c r="D430" s="9">
        <v>1</v>
      </c>
      <c r="E430" s="10" t="s">
        <v>12</v>
      </c>
      <c r="F430" s="11">
        <v>1173000</v>
      </c>
      <c r="G430" s="12">
        <f t="shared" si="24"/>
        <v>222870</v>
      </c>
      <c r="H430" s="12">
        <f t="shared" si="25"/>
        <v>1395870</v>
      </c>
    </row>
    <row r="431" spans="2:8" ht="21" customHeight="1" x14ac:dyDescent="0.2">
      <c r="B431" s="32" t="s">
        <v>188</v>
      </c>
      <c r="C431" s="33"/>
      <c r="D431" s="33"/>
      <c r="E431" s="33"/>
      <c r="F431" s="33"/>
      <c r="G431" s="33"/>
      <c r="H431" s="34"/>
    </row>
    <row r="432" spans="2:8" ht="12.75" customHeight="1" x14ac:dyDescent="0.2">
      <c r="B432" s="29" t="s">
        <v>14</v>
      </c>
      <c r="C432" s="30"/>
      <c r="D432" s="30"/>
      <c r="E432" s="30"/>
      <c r="F432" s="30"/>
      <c r="G432" s="30"/>
      <c r="H432" s="31"/>
    </row>
    <row r="433" spans="2:8" x14ac:dyDescent="0.2">
      <c r="B433" s="7">
        <v>372</v>
      </c>
      <c r="C433" s="8" t="s">
        <v>16</v>
      </c>
      <c r="D433" s="9">
        <v>1</v>
      </c>
      <c r="E433" s="10" t="s">
        <v>12</v>
      </c>
      <c r="F433" s="11">
        <v>1396890</v>
      </c>
      <c r="G433" s="12">
        <f t="shared" ref="G433:G440" si="34">F433*19%</f>
        <v>265409.09999999998</v>
      </c>
      <c r="H433" s="12">
        <f t="shared" ref="H433:H440" si="35">F433+G433</f>
        <v>1662299.1</v>
      </c>
    </row>
    <row r="434" spans="2:8" x14ac:dyDescent="0.2">
      <c r="B434" s="7">
        <v>373</v>
      </c>
      <c r="C434" s="8" t="s">
        <v>17</v>
      </c>
      <c r="D434" s="9">
        <v>1</v>
      </c>
      <c r="E434" s="10" t="s">
        <v>12</v>
      </c>
      <c r="F434" s="11">
        <v>3538788.0000000005</v>
      </c>
      <c r="G434" s="12">
        <f t="shared" si="34"/>
        <v>672369.72000000009</v>
      </c>
      <c r="H434" s="12">
        <f t="shared" si="35"/>
        <v>4211157.7200000007</v>
      </c>
    </row>
    <row r="435" spans="2:8" x14ac:dyDescent="0.2">
      <c r="B435" s="7">
        <v>374</v>
      </c>
      <c r="C435" s="8" t="s">
        <v>181</v>
      </c>
      <c r="D435" s="9"/>
      <c r="E435" s="10" t="s">
        <v>12</v>
      </c>
      <c r="F435" s="11">
        <v>1687080</v>
      </c>
      <c r="G435" s="12">
        <f t="shared" si="34"/>
        <v>320545.2</v>
      </c>
      <c r="H435" s="12">
        <f t="shared" si="35"/>
        <v>2007625.2</v>
      </c>
    </row>
    <row r="436" spans="2:8" x14ac:dyDescent="0.2">
      <c r="B436" s="7">
        <v>375</v>
      </c>
      <c r="C436" s="8" t="s">
        <v>182</v>
      </c>
      <c r="D436" s="9">
        <v>1</v>
      </c>
      <c r="E436" s="10" t="s">
        <v>12</v>
      </c>
      <c r="F436" s="11">
        <v>275298</v>
      </c>
      <c r="G436" s="12">
        <f t="shared" si="34"/>
        <v>52306.62</v>
      </c>
      <c r="H436" s="12">
        <f t="shared" si="35"/>
        <v>327604.62</v>
      </c>
    </row>
    <row r="437" spans="2:8" x14ac:dyDescent="0.2">
      <c r="B437" s="7">
        <v>376</v>
      </c>
      <c r="C437" s="8" t="s">
        <v>19</v>
      </c>
      <c r="D437" s="9">
        <v>1</v>
      </c>
      <c r="E437" s="10" t="s">
        <v>12</v>
      </c>
      <c r="F437" s="11">
        <v>1017960</v>
      </c>
      <c r="G437" s="12">
        <f t="shared" si="34"/>
        <v>193412.4</v>
      </c>
      <c r="H437" s="12">
        <f t="shared" si="35"/>
        <v>1211372.3999999999</v>
      </c>
    </row>
    <row r="438" spans="2:8" x14ac:dyDescent="0.2">
      <c r="B438" s="7">
        <v>377</v>
      </c>
      <c r="C438" s="8" t="s">
        <v>18</v>
      </c>
      <c r="D438" s="9"/>
      <c r="E438" s="10" t="s">
        <v>12</v>
      </c>
      <c r="F438" s="11">
        <v>983280</v>
      </c>
      <c r="G438" s="12">
        <f t="shared" si="34"/>
        <v>186823.2</v>
      </c>
      <c r="H438" s="12">
        <f t="shared" si="35"/>
        <v>1170103.2</v>
      </c>
    </row>
    <row r="439" spans="2:8" x14ac:dyDescent="0.2">
      <c r="B439" s="7">
        <v>378</v>
      </c>
      <c r="C439" s="8" t="s">
        <v>183</v>
      </c>
      <c r="D439" s="9">
        <v>1</v>
      </c>
      <c r="E439" s="10" t="s">
        <v>12</v>
      </c>
      <c r="F439" s="11">
        <v>2193000</v>
      </c>
      <c r="G439" s="12">
        <f t="shared" si="34"/>
        <v>416670</v>
      </c>
      <c r="H439" s="12">
        <f t="shared" si="35"/>
        <v>2609670</v>
      </c>
    </row>
    <row r="440" spans="2:8" x14ac:dyDescent="0.2">
      <c r="B440" s="7">
        <v>379</v>
      </c>
      <c r="C440" s="8" t="s">
        <v>21</v>
      </c>
      <c r="D440" s="9">
        <v>1</v>
      </c>
      <c r="E440" s="10" t="s">
        <v>12</v>
      </c>
      <c r="F440" s="11">
        <v>1495320</v>
      </c>
      <c r="G440" s="12">
        <f t="shared" si="34"/>
        <v>284110.8</v>
      </c>
      <c r="H440" s="12">
        <f t="shared" si="35"/>
        <v>1779430.8</v>
      </c>
    </row>
    <row r="441" spans="2:8" ht="12.75" customHeight="1" x14ac:dyDescent="0.2">
      <c r="B441" s="29" t="s">
        <v>120</v>
      </c>
      <c r="C441" s="30"/>
      <c r="D441" s="30"/>
      <c r="E441" s="30"/>
      <c r="F441" s="30"/>
      <c r="G441" s="30"/>
      <c r="H441" s="31"/>
    </row>
    <row r="442" spans="2:8" x14ac:dyDescent="0.2">
      <c r="B442" s="7">
        <v>380</v>
      </c>
      <c r="C442" s="8" t="s">
        <v>121</v>
      </c>
      <c r="D442" s="9">
        <v>1</v>
      </c>
      <c r="E442" s="10" t="s">
        <v>12</v>
      </c>
      <c r="F442" s="11">
        <v>3665624.9999999995</v>
      </c>
      <c r="G442" s="12">
        <f t="shared" ref="G442:G446" si="36">F442*19%</f>
        <v>696468.74999999988</v>
      </c>
      <c r="H442" s="12">
        <f t="shared" ref="H442:H446" si="37">F442+G442</f>
        <v>4362093.7499999991</v>
      </c>
    </row>
    <row r="443" spans="2:8" x14ac:dyDescent="0.2">
      <c r="B443" s="7">
        <v>381</v>
      </c>
      <c r="C443" s="8" t="s">
        <v>122</v>
      </c>
      <c r="D443" s="9">
        <v>1</v>
      </c>
      <c r="E443" s="10" t="s">
        <v>12</v>
      </c>
      <c r="F443" s="11">
        <v>3500231.9999999995</v>
      </c>
      <c r="G443" s="12">
        <f t="shared" si="36"/>
        <v>665044.07999999996</v>
      </c>
      <c r="H443" s="12">
        <f t="shared" si="37"/>
        <v>4165276.0799999996</v>
      </c>
    </row>
    <row r="444" spans="2:8" x14ac:dyDescent="0.2">
      <c r="B444" s="7">
        <v>382</v>
      </c>
      <c r="C444" s="8" t="s">
        <v>123</v>
      </c>
      <c r="D444" s="9">
        <v>1</v>
      </c>
      <c r="E444" s="10" t="s">
        <v>12</v>
      </c>
      <c r="F444" s="11">
        <v>3852131.9999999995</v>
      </c>
      <c r="G444" s="12">
        <f t="shared" si="36"/>
        <v>731905.08</v>
      </c>
      <c r="H444" s="12">
        <f t="shared" si="37"/>
        <v>4584037.0799999991</v>
      </c>
    </row>
    <row r="445" spans="2:8" x14ac:dyDescent="0.2">
      <c r="B445" s="7">
        <v>383</v>
      </c>
      <c r="C445" s="8" t="s">
        <v>124</v>
      </c>
      <c r="D445" s="9">
        <v>1</v>
      </c>
      <c r="E445" s="10" t="s">
        <v>12</v>
      </c>
      <c r="F445" s="11">
        <v>4877334</v>
      </c>
      <c r="G445" s="12">
        <f t="shared" si="36"/>
        <v>926693.46</v>
      </c>
      <c r="H445" s="12">
        <f t="shared" si="37"/>
        <v>5804027.46</v>
      </c>
    </row>
    <row r="446" spans="2:8" x14ac:dyDescent="0.2">
      <c r="B446" s="7">
        <v>384</v>
      </c>
      <c r="C446" s="8" t="s">
        <v>125</v>
      </c>
      <c r="D446" s="9">
        <v>1</v>
      </c>
      <c r="E446" s="10" t="s">
        <v>12</v>
      </c>
      <c r="F446" s="11">
        <v>7022750.9999999991</v>
      </c>
      <c r="G446" s="12">
        <f t="shared" si="36"/>
        <v>1334322.69</v>
      </c>
      <c r="H446" s="12">
        <f t="shared" si="37"/>
        <v>8357073.6899999995</v>
      </c>
    </row>
    <row r="447" spans="2:8" ht="12.75" customHeight="1" x14ac:dyDescent="0.2">
      <c r="B447" s="29" t="s">
        <v>161</v>
      </c>
      <c r="C447" s="30"/>
      <c r="D447" s="30"/>
      <c r="E447" s="30"/>
      <c r="F447" s="30"/>
      <c r="G447" s="30"/>
      <c r="H447" s="31"/>
    </row>
    <row r="448" spans="2:8" x14ac:dyDescent="0.2">
      <c r="B448" s="7">
        <v>385</v>
      </c>
      <c r="C448" s="8" t="s">
        <v>162</v>
      </c>
      <c r="D448" s="9">
        <v>1</v>
      </c>
      <c r="E448" s="10" t="s">
        <v>12</v>
      </c>
      <c r="F448" s="11">
        <v>3500231.9999999995</v>
      </c>
      <c r="G448" s="12">
        <f t="shared" ref="G448:G451" si="38">F448*19%</f>
        <v>665044.07999999996</v>
      </c>
      <c r="H448" s="12">
        <f t="shared" ref="H448:H451" si="39">F448+G448</f>
        <v>4165276.0799999996</v>
      </c>
    </row>
    <row r="449" spans="2:8" x14ac:dyDescent="0.2">
      <c r="B449" s="7">
        <v>386</v>
      </c>
      <c r="C449" s="8" t="s">
        <v>163</v>
      </c>
      <c r="D449" s="9">
        <v>1</v>
      </c>
      <c r="E449" s="10" t="s">
        <v>12</v>
      </c>
      <c r="F449" s="11">
        <v>1049365.7999999998</v>
      </c>
      <c r="G449" s="12">
        <f t="shared" si="38"/>
        <v>199379.50199999998</v>
      </c>
      <c r="H449" s="12">
        <f t="shared" si="39"/>
        <v>1248745.3019999997</v>
      </c>
    </row>
    <row r="450" spans="2:8" x14ac:dyDescent="0.2">
      <c r="B450" s="7">
        <v>387</v>
      </c>
      <c r="C450" s="8" t="s">
        <v>184</v>
      </c>
      <c r="D450" s="9">
        <v>1</v>
      </c>
      <c r="E450" s="10" t="s">
        <v>12</v>
      </c>
      <c r="F450" s="11">
        <v>983280</v>
      </c>
      <c r="G450" s="12">
        <f t="shared" si="38"/>
        <v>186823.2</v>
      </c>
      <c r="H450" s="12">
        <f t="shared" si="39"/>
        <v>1170103.2</v>
      </c>
    </row>
    <row r="451" spans="2:8" x14ac:dyDescent="0.2">
      <c r="B451" s="7">
        <v>388</v>
      </c>
      <c r="C451" s="8" t="s">
        <v>185</v>
      </c>
      <c r="D451" s="9">
        <v>1</v>
      </c>
      <c r="E451" s="10" t="s">
        <v>12</v>
      </c>
      <c r="F451" s="11">
        <v>938400</v>
      </c>
      <c r="G451" s="12">
        <f t="shared" si="38"/>
        <v>178296</v>
      </c>
      <c r="H451" s="12">
        <f t="shared" si="39"/>
        <v>1116696</v>
      </c>
    </row>
    <row r="452" spans="2:8" ht="12.75" customHeight="1" x14ac:dyDescent="0.2">
      <c r="B452" s="29" t="s">
        <v>66</v>
      </c>
      <c r="C452" s="30"/>
      <c r="D452" s="30"/>
      <c r="E452" s="30"/>
      <c r="F452" s="30"/>
      <c r="G452" s="30"/>
      <c r="H452" s="31"/>
    </row>
    <row r="453" spans="2:8" x14ac:dyDescent="0.2">
      <c r="B453" s="7">
        <v>389</v>
      </c>
      <c r="C453" s="8" t="s">
        <v>68</v>
      </c>
      <c r="D453" s="9">
        <v>1</v>
      </c>
      <c r="E453" s="10" t="s">
        <v>12</v>
      </c>
      <c r="F453" s="11">
        <v>331500</v>
      </c>
      <c r="G453" s="12">
        <f t="shared" ref="G453:G462" si="40">F453*19%</f>
        <v>62985</v>
      </c>
      <c r="H453" s="12">
        <f t="shared" ref="H453:H462" si="41">F453+G453</f>
        <v>394485</v>
      </c>
    </row>
    <row r="454" spans="2:8" x14ac:dyDescent="0.2">
      <c r="B454" s="7">
        <v>390</v>
      </c>
      <c r="C454" s="8" t="s">
        <v>69</v>
      </c>
      <c r="D454" s="9">
        <v>1</v>
      </c>
      <c r="E454" s="10" t="s">
        <v>12</v>
      </c>
      <c r="F454" s="11">
        <v>701760</v>
      </c>
      <c r="G454" s="12">
        <f t="shared" si="40"/>
        <v>133334.39999999999</v>
      </c>
      <c r="H454" s="12">
        <f t="shared" si="41"/>
        <v>835094.4</v>
      </c>
    </row>
    <row r="455" spans="2:8" x14ac:dyDescent="0.2">
      <c r="B455" s="7">
        <v>391</v>
      </c>
      <c r="C455" s="8" t="s">
        <v>70</v>
      </c>
      <c r="D455" s="9">
        <v>1</v>
      </c>
      <c r="E455" s="10" t="s">
        <v>12</v>
      </c>
      <c r="F455" s="11">
        <v>2955960</v>
      </c>
      <c r="G455" s="12">
        <f t="shared" si="40"/>
        <v>561632.4</v>
      </c>
      <c r="H455" s="12">
        <f t="shared" si="41"/>
        <v>3517592.4</v>
      </c>
    </row>
    <row r="456" spans="2:8" x14ac:dyDescent="0.2">
      <c r="B456" s="7">
        <v>392</v>
      </c>
      <c r="C456" s="8" t="s">
        <v>71</v>
      </c>
      <c r="D456" s="9">
        <v>1</v>
      </c>
      <c r="E456" s="10" t="s">
        <v>12</v>
      </c>
      <c r="F456" s="11">
        <v>1494300</v>
      </c>
      <c r="G456" s="12">
        <f t="shared" si="40"/>
        <v>283917</v>
      </c>
      <c r="H456" s="12">
        <f t="shared" si="41"/>
        <v>1778217</v>
      </c>
    </row>
    <row r="457" spans="2:8" ht="24" x14ac:dyDescent="0.2">
      <c r="B457" s="7">
        <v>393</v>
      </c>
      <c r="C457" s="8" t="s">
        <v>64</v>
      </c>
      <c r="D457" s="9">
        <v>1</v>
      </c>
      <c r="E457" s="10" t="s">
        <v>12</v>
      </c>
      <c r="F457" s="11">
        <v>2601000</v>
      </c>
      <c r="G457" s="12">
        <f t="shared" si="40"/>
        <v>494190</v>
      </c>
      <c r="H457" s="12">
        <f t="shared" si="41"/>
        <v>3095190</v>
      </c>
    </row>
    <row r="458" spans="2:8" ht="36" x14ac:dyDescent="0.2">
      <c r="B458" s="7">
        <v>394</v>
      </c>
      <c r="C458" s="8" t="s">
        <v>65</v>
      </c>
      <c r="D458" s="9">
        <v>1</v>
      </c>
      <c r="E458" s="10" t="s">
        <v>12</v>
      </c>
      <c r="F458" s="11">
        <v>1926780</v>
      </c>
      <c r="G458" s="12">
        <f t="shared" si="40"/>
        <v>366088.2</v>
      </c>
      <c r="H458" s="12">
        <f t="shared" si="41"/>
        <v>2292868.2000000002</v>
      </c>
    </row>
    <row r="459" spans="2:8" x14ac:dyDescent="0.2">
      <c r="B459" s="7">
        <v>395</v>
      </c>
      <c r="C459" s="8" t="s">
        <v>186</v>
      </c>
      <c r="D459" s="9">
        <v>1</v>
      </c>
      <c r="E459" s="10" t="s">
        <v>12</v>
      </c>
      <c r="F459" s="11">
        <v>1833960</v>
      </c>
      <c r="G459" s="12">
        <f t="shared" si="40"/>
        <v>348452.4</v>
      </c>
      <c r="H459" s="12">
        <f t="shared" si="41"/>
        <v>2182412.4</v>
      </c>
    </row>
    <row r="460" spans="2:8" x14ac:dyDescent="0.2">
      <c r="B460" s="7">
        <v>396</v>
      </c>
      <c r="C460" s="8" t="s">
        <v>187</v>
      </c>
      <c r="D460" s="9">
        <v>1</v>
      </c>
      <c r="E460" s="10" t="s">
        <v>12</v>
      </c>
      <c r="F460" s="11">
        <v>2333760</v>
      </c>
      <c r="G460" s="12">
        <f t="shared" si="40"/>
        <v>443414.4</v>
      </c>
      <c r="H460" s="12">
        <f t="shared" si="41"/>
        <v>2777174.4</v>
      </c>
    </row>
    <row r="461" spans="2:8" x14ac:dyDescent="0.2">
      <c r="B461" s="7">
        <v>397</v>
      </c>
      <c r="C461" s="13" t="s">
        <v>40</v>
      </c>
      <c r="D461" s="9">
        <v>1</v>
      </c>
      <c r="E461" s="7" t="s">
        <v>12</v>
      </c>
      <c r="F461" s="14">
        <v>911880</v>
      </c>
      <c r="G461" s="12">
        <f t="shared" si="40"/>
        <v>173257.2</v>
      </c>
      <c r="H461" s="12">
        <f t="shared" si="41"/>
        <v>1085137.2</v>
      </c>
    </row>
    <row r="462" spans="2:8" x14ac:dyDescent="0.2">
      <c r="B462" s="7">
        <v>398</v>
      </c>
      <c r="C462" s="8" t="s">
        <v>159</v>
      </c>
      <c r="D462" s="9">
        <v>1</v>
      </c>
      <c r="E462" s="10" t="s">
        <v>12</v>
      </c>
      <c r="F462" s="11">
        <v>1173000</v>
      </c>
      <c r="G462" s="12">
        <f t="shared" si="40"/>
        <v>222870</v>
      </c>
      <c r="H462" s="12">
        <f t="shared" si="41"/>
        <v>1395870</v>
      </c>
    </row>
    <row r="463" spans="2:8" ht="39.950000000000003" customHeight="1" x14ac:dyDescent="0.2">
      <c r="B463" s="32" t="s">
        <v>189</v>
      </c>
      <c r="C463" s="33"/>
      <c r="D463" s="33"/>
      <c r="E463" s="33"/>
      <c r="F463" s="33"/>
      <c r="G463" s="33"/>
      <c r="H463" s="34"/>
    </row>
    <row r="464" spans="2:8" ht="12.75" customHeight="1" x14ac:dyDescent="0.2">
      <c r="B464" s="29" t="s">
        <v>10</v>
      </c>
      <c r="C464" s="30"/>
      <c r="D464" s="30"/>
      <c r="E464" s="30"/>
      <c r="F464" s="30"/>
      <c r="G464" s="30"/>
      <c r="H464" s="31"/>
    </row>
    <row r="465" spans="2:8" x14ac:dyDescent="0.2">
      <c r="B465" s="7">
        <v>399</v>
      </c>
      <c r="C465" s="8" t="s">
        <v>11</v>
      </c>
      <c r="D465" s="9">
        <v>1</v>
      </c>
      <c r="E465" s="10" t="s">
        <v>12</v>
      </c>
      <c r="F465" s="11">
        <v>734685.6</v>
      </c>
      <c r="G465" s="12">
        <f t="shared" si="24"/>
        <v>139590.264</v>
      </c>
      <c r="H465" s="12">
        <f t="shared" si="25"/>
        <v>874275.86399999994</v>
      </c>
    </row>
    <row r="466" spans="2:8" x14ac:dyDescent="0.2">
      <c r="B466" s="7">
        <v>400</v>
      </c>
      <c r="C466" s="8" t="s">
        <v>154</v>
      </c>
      <c r="D466" s="9">
        <v>1</v>
      </c>
      <c r="E466" s="10" t="s">
        <v>12</v>
      </c>
      <c r="F466" s="11">
        <v>949773.00000000012</v>
      </c>
      <c r="G466" s="12">
        <f t="shared" si="24"/>
        <v>180456.87000000002</v>
      </c>
      <c r="H466" s="12">
        <f t="shared" si="25"/>
        <v>1130229.8700000001</v>
      </c>
    </row>
    <row r="467" spans="2:8" ht="12.75" customHeight="1" x14ac:dyDescent="0.2">
      <c r="B467" s="29" t="s">
        <v>14</v>
      </c>
      <c r="C467" s="30"/>
      <c r="D467" s="30"/>
      <c r="E467" s="30"/>
      <c r="F467" s="30"/>
      <c r="G467" s="30"/>
      <c r="H467" s="31"/>
    </row>
    <row r="468" spans="2:8" x14ac:dyDescent="0.2">
      <c r="B468" s="7">
        <v>401</v>
      </c>
      <c r="C468" s="8" t="s">
        <v>16</v>
      </c>
      <c r="D468" s="9">
        <v>1</v>
      </c>
      <c r="E468" s="10" t="s">
        <v>12</v>
      </c>
      <c r="F468" s="11">
        <v>1396890</v>
      </c>
      <c r="G468" s="12">
        <f t="shared" si="24"/>
        <v>265409.09999999998</v>
      </c>
      <c r="H468" s="12">
        <f t="shared" si="25"/>
        <v>1662299.1</v>
      </c>
    </row>
    <row r="469" spans="2:8" x14ac:dyDescent="0.2">
      <c r="B469" s="7">
        <v>402</v>
      </c>
      <c r="C469" s="8" t="s">
        <v>17</v>
      </c>
      <c r="D469" s="9">
        <v>1</v>
      </c>
      <c r="E469" s="10" t="s">
        <v>12</v>
      </c>
      <c r="F469" s="11">
        <v>3538788.0000000005</v>
      </c>
      <c r="G469" s="12">
        <f t="shared" si="24"/>
        <v>672369.72000000009</v>
      </c>
      <c r="H469" s="12">
        <f t="shared" si="25"/>
        <v>4211157.7200000007</v>
      </c>
    </row>
    <row r="470" spans="2:8" x14ac:dyDescent="0.2">
      <c r="B470" s="7">
        <v>403</v>
      </c>
      <c r="C470" s="8" t="s">
        <v>182</v>
      </c>
      <c r="D470" s="9">
        <v>1</v>
      </c>
      <c r="E470" s="10" t="s">
        <v>12</v>
      </c>
      <c r="F470" s="11">
        <v>274890</v>
      </c>
      <c r="G470" s="12">
        <f t="shared" si="24"/>
        <v>52229.1</v>
      </c>
      <c r="H470" s="12">
        <f t="shared" si="25"/>
        <v>327119.09999999998</v>
      </c>
    </row>
    <row r="471" spans="2:8" x14ac:dyDescent="0.2">
      <c r="B471" s="7">
        <v>404</v>
      </c>
      <c r="C471" s="8" t="s">
        <v>19</v>
      </c>
      <c r="D471" s="9">
        <v>1</v>
      </c>
      <c r="E471" s="10" t="s">
        <v>12</v>
      </c>
      <c r="F471" s="11">
        <v>1006434.0000000001</v>
      </c>
      <c r="G471" s="12">
        <f t="shared" si="24"/>
        <v>191222.46000000002</v>
      </c>
      <c r="H471" s="12">
        <f t="shared" si="25"/>
        <v>1197656.4600000002</v>
      </c>
    </row>
    <row r="472" spans="2:8" x14ac:dyDescent="0.2">
      <c r="B472" s="7">
        <v>405</v>
      </c>
      <c r="C472" s="8" t="s">
        <v>183</v>
      </c>
      <c r="D472" s="9">
        <v>1</v>
      </c>
      <c r="E472" s="10" t="s">
        <v>12</v>
      </c>
      <c r="F472" s="11">
        <v>1668414.0000000002</v>
      </c>
      <c r="G472" s="12">
        <f t="shared" si="24"/>
        <v>316998.66000000003</v>
      </c>
      <c r="H472" s="12">
        <f t="shared" si="25"/>
        <v>1985412.6600000001</v>
      </c>
    </row>
    <row r="473" spans="2:8" x14ac:dyDescent="0.2">
      <c r="B473" s="7">
        <v>406</v>
      </c>
      <c r="C473" s="8" t="s">
        <v>21</v>
      </c>
      <c r="D473" s="9">
        <v>1</v>
      </c>
      <c r="E473" s="10" t="s">
        <v>12</v>
      </c>
      <c r="F473" s="11">
        <v>1396890</v>
      </c>
      <c r="G473" s="12">
        <f t="shared" si="24"/>
        <v>265409.09999999998</v>
      </c>
      <c r="H473" s="12">
        <f t="shared" si="25"/>
        <v>1662299.1</v>
      </c>
    </row>
    <row r="474" spans="2:8" ht="12.75" customHeight="1" x14ac:dyDescent="0.2">
      <c r="B474" s="29" t="s">
        <v>54</v>
      </c>
      <c r="C474" s="30"/>
      <c r="D474" s="30"/>
      <c r="E474" s="30"/>
      <c r="F474" s="30"/>
      <c r="G474" s="30"/>
      <c r="H474" s="31"/>
    </row>
    <row r="475" spans="2:8" ht="24" x14ac:dyDescent="0.2">
      <c r="B475" s="7">
        <v>407</v>
      </c>
      <c r="C475" s="8" t="s">
        <v>64</v>
      </c>
      <c r="D475" s="9">
        <v>1</v>
      </c>
      <c r="E475" s="10" t="s">
        <v>12</v>
      </c>
      <c r="F475" s="11">
        <v>1396890</v>
      </c>
      <c r="G475" s="12">
        <f t="shared" si="24"/>
        <v>265409.09999999998</v>
      </c>
      <c r="H475" s="12">
        <f t="shared" si="25"/>
        <v>1662299.1</v>
      </c>
    </row>
    <row r="476" spans="2:8" ht="36" x14ac:dyDescent="0.2">
      <c r="B476" s="7">
        <v>408</v>
      </c>
      <c r="C476" s="8" t="s">
        <v>156</v>
      </c>
      <c r="D476" s="9">
        <v>1</v>
      </c>
      <c r="E476" s="10" t="s">
        <v>12</v>
      </c>
      <c r="F476" s="11">
        <v>1855788.0000000002</v>
      </c>
      <c r="G476" s="12">
        <f t="shared" ref="G476:G484" si="42">F476*19%</f>
        <v>352599.72000000003</v>
      </c>
      <c r="H476" s="12">
        <f t="shared" ref="H476:H484" si="43">F476+G476</f>
        <v>2208387.7200000002</v>
      </c>
    </row>
    <row r="477" spans="2:8" ht="12.75" customHeight="1" x14ac:dyDescent="0.2">
      <c r="B477" s="29" t="s">
        <v>66</v>
      </c>
      <c r="C477" s="30"/>
      <c r="D477" s="30"/>
      <c r="E477" s="30"/>
      <c r="F477" s="30"/>
      <c r="G477" s="30"/>
      <c r="H477" s="31"/>
    </row>
    <row r="478" spans="2:8" x14ac:dyDescent="0.2">
      <c r="B478" s="7">
        <v>409</v>
      </c>
      <c r="C478" s="8" t="s">
        <v>69</v>
      </c>
      <c r="D478" s="9">
        <v>1</v>
      </c>
      <c r="E478" s="10" t="s">
        <v>12</v>
      </c>
      <c r="F478" s="11">
        <v>609960</v>
      </c>
      <c r="G478" s="12">
        <f t="shared" si="42"/>
        <v>115892.4</v>
      </c>
      <c r="H478" s="12">
        <f t="shared" si="43"/>
        <v>725852.4</v>
      </c>
    </row>
    <row r="479" spans="2:8" x14ac:dyDescent="0.2">
      <c r="B479" s="7">
        <v>410</v>
      </c>
      <c r="C479" s="8" t="s">
        <v>190</v>
      </c>
      <c r="D479" s="9">
        <v>1</v>
      </c>
      <c r="E479" s="10" t="s">
        <v>12</v>
      </c>
      <c r="F479" s="11">
        <v>723690</v>
      </c>
      <c r="G479" s="12">
        <f t="shared" si="42"/>
        <v>137501.1</v>
      </c>
      <c r="H479" s="12">
        <f t="shared" si="43"/>
        <v>861191.1</v>
      </c>
    </row>
    <row r="480" spans="2:8" x14ac:dyDescent="0.2">
      <c r="B480" s="7">
        <v>411</v>
      </c>
      <c r="C480" s="8" t="s">
        <v>68</v>
      </c>
      <c r="D480" s="9">
        <v>1</v>
      </c>
      <c r="E480" s="10" t="s">
        <v>12</v>
      </c>
      <c r="F480" s="11">
        <v>274890</v>
      </c>
      <c r="G480" s="12">
        <f t="shared" si="42"/>
        <v>52229.1</v>
      </c>
      <c r="H480" s="12">
        <f t="shared" si="43"/>
        <v>327119.09999999998</v>
      </c>
    </row>
    <row r="481" spans="2:8" x14ac:dyDescent="0.2">
      <c r="B481" s="7">
        <v>412</v>
      </c>
      <c r="C481" s="8" t="s">
        <v>160</v>
      </c>
      <c r="D481" s="9">
        <v>1</v>
      </c>
      <c r="E481" s="10" t="s">
        <v>12</v>
      </c>
      <c r="F481" s="11">
        <v>3506250.0000000005</v>
      </c>
      <c r="G481" s="12">
        <f t="shared" si="42"/>
        <v>666187.50000000012</v>
      </c>
      <c r="H481" s="12">
        <f t="shared" si="43"/>
        <v>4172437.5000000005</v>
      </c>
    </row>
    <row r="482" spans="2:8" x14ac:dyDescent="0.2">
      <c r="B482" s="7">
        <v>413</v>
      </c>
      <c r="C482" s="8" t="s">
        <v>191</v>
      </c>
      <c r="D482" s="9">
        <v>1</v>
      </c>
      <c r="E482" s="10" t="s">
        <v>12</v>
      </c>
      <c r="F482" s="11">
        <v>509388.00000000006</v>
      </c>
      <c r="G482" s="12">
        <f t="shared" si="42"/>
        <v>96783.720000000016</v>
      </c>
      <c r="H482" s="12">
        <f t="shared" si="43"/>
        <v>606171.72000000009</v>
      </c>
    </row>
    <row r="483" spans="2:8" x14ac:dyDescent="0.2">
      <c r="B483" s="7">
        <v>414</v>
      </c>
      <c r="C483" s="8" t="s">
        <v>192</v>
      </c>
      <c r="D483" s="9">
        <v>1</v>
      </c>
      <c r="E483" s="10" t="s">
        <v>12</v>
      </c>
      <c r="F483" s="11">
        <v>1006434.0000000001</v>
      </c>
      <c r="G483" s="12">
        <f t="shared" si="42"/>
        <v>191222.46000000002</v>
      </c>
      <c r="H483" s="12">
        <f t="shared" si="43"/>
        <v>1197656.4600000002</v>
      </c>
    </row>
    <row r="484" spans="2:8" x14ac:dyDescent="0.2">
      <c r="B484" s="7">
        <v>415</v>
      </c>
      <c r="C484" s="8" t="s">
        <v>152</v>
      </c>
      <c r="D484" s="9">
        <v>1</v>
      </c>
      <c r="E484" s="10" t="s">
        <v>12</v>
      </c>
      <c r="F484" s="11">
        <v>387090.00000000006</v>
      </c>
      <c r="G484" s="12">
        <f t="shared" si="42"/>
        <v>73547.100000000006</v>
      </c>
      <c r="H484" s="12">
        <f t="shared" si="43"/>
        <v>460637.10000000009</v>
      </c>
    </row>
    <row r="485" spans="2:8" ht="14.25" customHeight="1" x14ac:dyDescent="0.2">
      <c r="B485" s="39" t="s">
        <v>193</v>
      </c>
      <c r="C485" s="39"/>
      <c r="D485" s="39"/>
      <c r="E485" s="39"/>
      <c r="F485" s="39"/>
      <c r="G485" s="39"/>
      <c r="H485" s="39"/>
    </row>
    <row r="486" spans="2:8" ht="14.25" customHeight="1" x14ac:dyDescent="0.2">
      <c r="B486" s="39"/>
      <c r="C486" s="39"/>
      <c r="D486" s="39"/>
      <c r="E486" s="39"/>
      <c r="F486" s="39"/>
      <c r="G486" s="39"/>
      <c r="H486" s="39"/>
    </row>
    <row r="487" spans="2:8" x14ac:dyDescent="0.2">
      <c r="B487" s="39"/>
      <c r="C487" s="39"/>
      <c r="D487" s="39"/>
      <c r="E487" s="39"/>
      <c r="F487" s="39"/>
      <c r="G487" s="39"/>
      <c r="H487" s="39"/>
    </row>
    <row r="488" spans="2:8" ht="280.5" customHeight="1" x14ac:dyDescent="0.2">
      <c r="B488" s="38" t="s">
        <v>198</v>
      </c>
      <c r="C488" s="38"/>
      <c r="D488" s="38"/>
      <c r="E488" s="38"/>
      <c r="F488" s="38"/>
      <c r="G488" s="38"/>
      <c r="H488" s="38"/>
    </row>
    <row r="489" spans="2:8" x14ac:dyDescent="0.2">
      <c r="B489" s="24"/>
      <c r="C489" s="24"/>
      <c r="D489" s="24"/>
      <c r="E489" s="24"/>
      <c r="F489" s="26"/>
      <c r="G489" s="26"/>
      <c r="H489" s="26"/>
    </row>
    <row r="490" spans="2:8" ht="18.75" x14ac:dyDescent="0.3">
      <c r="B490" s="25"/>
      <c r="C490" s="42" t="s">
        <v>210</v>
      </c>
      <c r="D490" s="25"/>
      <c r="E490" s="25"/>
      <c r="F490" s="26"/>
      <c r="G490" s="26"/>
      <c r="H490" s="26"/>
    </row>
    <row r="491" spans="2:8" x14ac:dyDescent="0.2">
      <c r="B491" s="25"/>
      <c r="C491" s="25" t="s">
        <v>209</v>
      </c>
      <c r="D491" s="25"/>
      <c r="E491" s="25"/>
      <c r="F491" s="26"/>
      <c r="G491" s="26"/>
      <c r="H491" s="26"/>
    </row>
    <row r="492" spans="2:8" x14ac:dyDescent="0.2">
      <c r="B492" s="24"/>
      <c r="C492" s="25" t="s">
        <v>201</v>
      </c>
      <c r="D492" s="24"/>
      <c r="E492" s="24"/>
      <c r="F492" s="26"/>
      <c r="G492" s="26"/>
      <c r="H492" s="26"/>
    </row>
    <row r="493" spans="2:8" x14ac:dyDescent="0.2">
      <c r="B493" s="25"/>
      <c r="C493" s="25" t="s">
        <v>202</v>
      </c>
      <c r="D493" s="25"/>
      <c r="E493" s="25"/>
      <c r="F493" s="26"/>
      <c r="G493" s="26"/>
      <c r="H493" s="26"/>
    </row>
    <row r="494" spans="2:8" ht="15" x14ac:dyDescent="0.25">
      <c r="B494" s="24"/>
      <c r="C494" s="41" t="s">
        <v>211</v>
      </c>
      <c r="D494" s="24"/>
      <c r="E494" s="24"/>
      <c r="F494" s="26"/>
      <c r="G494" s="26"/>
      <c r="H494" s="26"/>
    </row>
    <row r="495" spans="2:8" x14ac:dyDescent="0.2">
      <c r="B495" s="24"/>
      <c r="C495" s="24"/>
      <c r="D495" s="24"/>
      <c r="E495" s="24"/>
      <c r="F495" s="26"/>
      <c r="G495" s="26"/>
      <c r="H495" s="26"/>
    </row>
  </sheetData>
  <mergeCells count="65">
    <mergeCell ref="B464:H464"/>
    <mergeCell ref="B447:H447"/>
    <mergeCell ref="B441:H441"/>
    <mergeCell ref="B415:H415"/>
    <mergeCell ref="B452:H452"/>
    <mergeCell ref="B463:H463"/>
    <mergeCell ref="B488:H488"/>
    <mergeCell ref="B485:H487"/>
    <mergeCell ref="B467:H467"/>
    <mergeCell ref="B474:H474"/>
    <mergeCell ref="B477:H477"/>
    <mergeCell ref="B355:H355"/>
    <mergeCell ref="B358:H358"/>
    <mergeCell ref="B364:H364"/>
    <mergeCell ref="B367:H367"/>
    <mergeCell ref="B376:H376"/>
    <mergeCell ref="B382:H382"/>
    <mergeCell ref="B399:H399"/>
    <mergeCell ref="B400:H400"/>
    <mergeCell ref="B431:H431"/>
    <mergeCell ref="B432:H432"/>
    <mergeCell ref="B409:H409"/>
    <mergeCell ref="B420:H420"/>
    <mergeCell ref="B318:H318"/>
    <mergeCell ref="B321:H321"/>
    <mergeCell ref="B330:H330"/>
    <mergeCell ref="B336:H336"/>
    <mergeCell ref="B354:H354"/>
    <mergeCell ref="B297:H297"/>
    <mergeCell ref="B303:H303"/>
    <mergeCell ref="B308:H308"/>
    <mergeCell ref="B309:H309"/>
    <mergeCell ref="B312:H312"/>
    <mergeCell ref="B234:H234"/>
    <mergeCell ref="B265:H265"/>
    <mergeCell ref="B271:H271"/>
    <mergeCell ref="B277:H277"/>
    <mergeCell ref="B286:H286"/>
    <mergeCell ref="B181:H181"/>
    <mergeCell ref="B183:H183"/>
    <mergeCell ref="B189:H189"/>
    <mergeCell ref="B190:H190"/>
    <mergeCell ref="B208:H208"/>
    <mergeCell ref="B35:H35"/>
    <mergeCell ref="B7:H7"/>
    <mergeCell ref="B6:H6"/>
    <mergeCell ref="B53:H53"/>
    <mergeCell ref="B65:H65"/>
    <mergeCell ref="B13:H13"/>
    <mergeCell ref="B10:H10"/>
    <mergeCell ref="B8:H8"/>
    <mergeCell ref="B23:H23"/>
    <mergeCell ref="B27:H27"/>
    <mergeCell ref="B72:H72"/>
    <mergeCell ref="B133:H133"/>
    <mergeCell ref="B138:H138"/>
    <mergeCell ref="B149:H149"/>
    <mergeCell ref="B168:H168"/>
    <mergeCell ref="B73:H73"/>
    <mergeCell ref="B87:H87"/>
    <mergeCell ref="B95:H95"/>
    <mergeCell ref="B113:H113"/>
    <mergeCell ref="B132:H132"/>
    <mergeCell ref="B83:H83"/>
    <mergeCell ref="B125:H125"/>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9A23D202678F45B0F3133B78F18B23" ma:contentTypeVersion="14" ma:contentTypeDescription="Crear nuevo documento." ma:contentTypeScope="" ma:versionID="6e525ea3c0872177e7ab342f681ebbd6">
  <xsd:schema xmlns:xsd="http://www.w3.org/2001/XMLSchema" xmlns:xs="http://www.w3.org/2001/XMLSchema" xmlns:p="http://schemas.microsoft.com/office/2006/metadata/properties" xmlns:ns2="d6f4999f-b50e-4126-9026-f7ca597c9131" xmlns:ns3="b3a234e1-f235-437e-a56c-73cd49416da0" targetNamespace="http://schemas.microsoft.com/office/2006/metadata/properties" ma:root="true" ma:fieldsID="7f101801f323a189155a8091b032ad31" ns2:_="" ns3:_="">
    <xsd:import namespace="d6f4999f-b50e-4126-9026-f7ca597c9131"/>
    <xsd:import namespace="b3a234e1-f235-437e-a56c-73cd49416da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f4999f-b50e-4126-9026-f7ca597c91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5debfcba-7ab8-4e81-bb94-72804333e64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a234e1-f235-437e-a56c-73cd49416da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81e38448-2809-42ef-a385-9e0f9f21b90c}" ma:internalName="TaxCatchAll" ma:showField="CatchAllData" ma:web="b3a234e1-f235-437e-a56c-73cd49416d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f4999f-b50e-4126-9026-f7ca597c9131">
      <Terms xmlns="http://schemas.microsoft.com/office/infopath/2007/PartnerControls"/>
    </lcf76f155ced4ddcb4097134ff3c332f>
    <TaxCatchAll xmlns="b3a234e1-f235-437e-a56c-73cd49416da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782722-CB53-4F68-AAAD-FE2ACBB19EAA}"/>
</file>

<file path=customXml/itemProps2.xml><?xml version="1.0" encoding="utf-8"?>
<ds:datastoreItem xmlns:ds="http://schemas.openxmlformats.org/officeDocument/2006/customXml" ds:itemID="{A66E5D78-FA68-4522-855A-24D9755DD254}">
  <ds:schemaRefs>
    <ds:schemaRef ds:uri="http://schemas.microsoft.com/office/2006/metadata/properties"/>
    <ds:schemaRef ds:uri="http://schemas.microsoft.com/office/infopath/2007/PartnerControls"/>
    <ds:schemaRef ds:uri="d6f4999f-b50e-4126-9026-f7ca597c9131"/>
    <ds:schemaRef ds:uri="b3a234e1-f235-437e-a56c-73cd49416da0"/>
  </ds:schemaRefs>
</ds:datastoreItem>
</file>

<file path=customXml/itemProps3.xml><?xml version="1.0" encoding="utf-8"?>
<ds:datastoreItem xmlns:ds="http://schemas.openxmlformats.org/officeDocument/2006/customXml" ds:itemID="{DCC4A00A-5A63-48D3-9342-E8454F0047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GAORI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AS16. JONH ANDERSON HINOJOSA SABOGAL</dc:creator>
  <cp:keywords/>
  <dc:description/>
  <cp:lastModifiedBy>ASESOR</cp:lastModifiedBy>
  <cp:revision/>
  <cp:lastPrinted>2025-02-10T15:32:42Z</cp:lastPrinted>
  <dcterms:created xsi:type="dcterms:W3CDTF">2024-07-19T13:27:59Z</dcterms:created>
  <dcterms:modified xsi:type="dcterms:W3CDTF">2025-02-17T14:52:34Z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0x0101009D9A23D202678F45B0F3133B78F18B23</vt:lpwstr>
  </property>
  <property fmtid="{D5CDD505-2E9C-101B-9397-08002B2CF9AE}" pid="3" name="MediaServiceImageTags">
    <vt:lpwstr/>
  </property>
</Properties>
</file>